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2장\"/>
    </mc:Choice>
  </mc:AlternateContent>
  <xr:revisionPtr revIDLastSave="0" documentId="8_{03D10FDD-EF35-4315-BA74-F24ABB5AEB34}" xr6:coauthVersionLast="47" xr6:coauthVersionMax="47" xr10:uidLastSave="{00000000-0000-0000-0000-000000000000}"/>
  <bookViews>
    <workbookView xWindow="-108" yWindow="-108" windowWidth="30936" windowHeight="16896" xr2:uid="{A2922746-F071-42BC-9A04-D7C1134380DC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75" i="1" l="1"/>
  <c r="N376" i="1" s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I70" i="1"/>
  <c r="C70" i="1"/>
  <c r="D69" i="1"/>
  <c r="C69" i="1"/>
  <c r="C68" i="1"/>
  <c r="C67" i="1"/>
  <c r="I66" i="1"/>
  <c r="C66" i="1"/>
  <c r="D65" i="1"/>
  <c r="C65" i="1"/>
  <c r="C64" i="1"/>
  <c r="C63" i="1"/>
  <c r="I62" i="1"/>
  <c r="C62" i="1"/>
  <c r="D61" i="1"/>
  <c r="C61" i="1"/>
  <c r="C60" i="1"/>
  <c r="C59" i="1"/>
  <c r="I58" i="1"/>
  <c r="C58" i="1"/>
  <c r="D57" i="1"/>
  <c r="C57" i="1"/>
  <c r="C56" i="1"/>
  <c r="C55" i="1"/>
  <c r="I54" i="1"/>
  <c r="C54" i="1"/>
  <c r="D53" i="1"/>
  <c r="C53" i="1"/>
  <c r="C52" i="1"/>
  <c r="C51" i="1"/>
  <c r="I50" i="1"/>
  <c r="C50" i="1"/>
  <c r="D49" i="1"/>
  <c r="C49" i="1"/>
  <c r="C48" i="1"/>
  <c r="C47" i="1"/>
  <c r="I46" i="1"/>
  <c r="C46" i="1"/>
  <c r="D45" i="1"/>
  <c r="C45" i="1"/>
  <c r="C44" i="1"/>
  <c r="C43" i="1"/>
  <c r="I42" i="1"/>
  <c r="C42" i="1"/>
  <c r="D41" i="1"/>
  <c r="C41" i="1"/>
  <c r="C40" i="1"/>
  <c r="C39" i="1"/>
  <c r="I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E16" i="1"/>
  <c r="D16" i="1"/>
  <c r="G16" i="1" s="1"/>
  <c r="C16" i="1"/>
  <c r="M15" i="1"/>
  <c r="H15" i="1"/>
  <c r="D146" i="1" s="1"/>
  <c r="C15" i="1"/>
  <c r="C6" i="1"/>
  <c r="C4" i="1"/>
  <c r="O143" i="1" s="1"/>
  <c r="F16" i="1" l="1"/>
  <c r="O39" i="1"/>
  <c r="O43" i="1"/>
  <c r="O47" i="1"/>
  <c r="K50" i="1"/>
  <c r="O51" i="1"/>
  <c r="O55" i="1"/>
  <c r="O59" i="1"/>
  <c r="O63" i="1"/>
  <c r="O67" i="1"/>
  <c r="O71" i="1"/>
  <c r="I73" i="1"/>
  <c r="O74" i="1"/>
  <c r="I76" i="1"/>
  <c r="O77" i="1"/>
  <c r="I212" i="1"/>
  <c r="H16" i="1"/>
  <c r="I37" i="1"/>
  <c r="D40" i="1"/>
  <c r="I41" i="1"/>
  <c r="D44" i="1"/>
  <c r="I45" i="1"/>
  <c r="D48" i="1"/>
  <c r="I49" i="1"/>
  <c r="D52" i="1"/>
  <c r="I53" i="1"/>
  <c r="D56" i="1"/>
  <c r="I57" i="1"/>
  <c r="D60" i="1"/>
  <c r="I61" i="1"/>
  <c r="D64" i="1"/>
  <c r="I65" i="1"/>
  <c r="D68" i="1"/>
  <c r="I69" i="1"/>
  <c r="D72" i="1"/>
  <c r="G17" i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I16" i="1"/>
  <c r="O38" i="1"/>
  <c r="O42" i="1"/>
  <c r="O46" i="1"/>
  <c r="O50" i="1"/>
  <c r="O54" i="1"/>
  <c r="O58" i="1"/>
  <c r="O62" i="1"/>
  <c r="O66" i="1"/>
  <c r="O70" i="1"/>
  <c r="O79" i="1"/>
  <c r="O81" i="1"/>
  <c r="O83" i="1"/>
  <c r="I17" i="1"/>
  <c r="I20" i="1"/>
  <c r="I22" i="1"/>
  <c r="I25" i="1"/>
  <c r="I28" i="1"/>
  <c r="I29" i="1"/>
  <c r="I31" i="1"/>
  <c r="I32" i="1"/>
  <c r="I33" i="1"/>
  <c r="I34" i="1"/>
  <c r="I3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O375" i="1"/>
  <c r="O369" i="1"/>
  <c r="O363" i="1"/>
  <c r="O357" i="1"/>
  <c r="O351" i="1"/>
  <c r="O345" i="1"/>
  <c r="O339" i="1"/>
  <c r="J334" i="1"/>
  <c r="J330" i="1"/>
  <c r="J326" i="1"/>
  <c r="J323" i="1"/>
  <c r="J321" i="1"/>
  <c r="J316" i="1"/>
  <c r="J310" i="1"/>
  <c r="J304" i="1"/>
  <c r="J298" i="1"/>
  <c r="O318" i="1"/>
  <c r="O312" i="1"/>
  <c r="O306" i="1"/>
  <c r="O300" i="1"/>
  <c r="O294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O374" i="1"/>
  <c r="O368" i="1"/>
  <c r="O362" i="1"/>
  <c r="O356" i="1"/>
  <c r="O350" i="1"/>
  <c r="O344" i="1"/>
  <c r="O338" i="1"/>
  <c r="O333" i="1"/>
  <c r="O329" i="1"/>
  <c r="O325" i="1"/>
  <c r="J317" i="1"/>
  <c r="J311" i="1"/>
  <c r="J305" i="1"/>
  <c r="J299" i="1"/>
  <c r="J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J333" i="1"/>
  <c r="J329" i="1"/>
  <c r="O322" i="1"/>
  <c r="O319" i="1"/>
  <c r="O313" i="1"/>
  <c r="O307" i="1"/>
  <c r="O301" i="1"/>
  <c r="O295" i="1"/>
  <c r="J293" i="1"/>
  <c r="O373" i="1"/>
  <c r="O367" i="1"/>
  <c r="O361" i="1"/>
  <c r="O355" i="1"/>
  <c r="O349" i="1"/>
  <c r="O343" i="1"/>
  <c r="O337" i="1"/>
  <c r="J325" i="1"/>
  <c r="J318" i="1"/>
  <c r="J312" i="1"/>
  <c r="J306" i="1"/>
  <c r="J300" i="1"/>
  <c r="J294" i="1"/>
  <c r="O332" i="1"/>
  <c r="O328" i="1"/>
  <c r="J322" i="1"/>
  <c r="O314" i="1"/>
  <c r="O308" i="1"/>
  <c r="O302" i="1"/>
  <c r="O296" i="1"/>
  <c r="O372" i="1"/>
  <c r="O366" i="1"/>
  <c r="O360" i="1"/>
  <c r="O354" i="1"/>
  <c r="O348" i="1"/>
  <c r="O342" i="1"/>
  <c r="O336" i="1"/>
  <c r="J332" i="1"/>
  <c r="J328" i="1"/>
  <c r="O324" i="1"/>
  <c r="O320" i="1"/>
  <c r="J319" i="1"/>
  <c r="J313" i="1"/>
  <c r="J307" i="1"/>
  <c r="J301" i="1"/>
  <c r="J295" i="1"/>
  <c r="O315" i="1"/>
  <c r="O309" i="1"/>
  <c r="O303" i="1"/>
  <c r="O297" i="1"/>
  <c r="O371" i="1"/>
  <c r="O365" i="1"/>
  <c r="O359" i="1"/>
  <c r="O353" i="1"/>
  <c r="O347" i="1"/>
  <c r="O341" i="1"/>
  <c r="O335" i="1"/>
  <c r="O331" i="1"/>
  <c r="O327" i="1"/>
  <c r="J324" i="1"/>
  <c r="J314" i="1"/>
  <c r="J308" i="1"/>
  <c r="J302" i="1"/>
  <c r="J296" i="1"/>
  <c r="J335" i="1"/>
  <c r="J331" i="1"/>
  <c r="J327" i="1"/>
  <c r="O321" i="1"/>
  <c r="J320" i="1"/>
  <c r="O316" i="1"/>
  <c r="O310" i="1"/>
  <c r="O304" i="1"/>
  <c r="O298" i="1"/>
  <c r="O291" i="1"/>
  <c r="O370" i="1"/>
  <c r="O364" i="1"/>
  <c r="O358" i="1"/>
  <c r="O352" i="1"/>
  <c r="O346" i="1"/>
  <c r="O340" i="1"/>
  <c r="O323" i="1"/>
  <c r="J315" i="1"/>
  <c r="J309" i="1"/>
  <c r="J303" i="1"/>
  <c r="J297" i="1"/>
  <c r="O292" i="1"/>
  <c r="O289" i="1"/>
  <c r="O286" i="1"/>
  <c r="O265" i="1"/>
  <c r="O259" i="1"/>
  <c r="I255" i="1"/>
  <c r="O247" i="1"/>
  <c r="I243" i="1"/>
  <c r="O235" i="1"/>
  <c r="O283" i="1"/>
  <c r="O276" i="1"/>
  <c r="I256" i="1"/>
  <c r="O248" i="1"/>
  <c r="I244" i="1"/>
  <c r="O236" i="1"/>
  <c r="J232" i="1"/>
  <c r="J231" i="1"/>
  <c r="J230" i="1"/>
  <c r="J229" i="1"/>
  <c r="J228" i="1"/>
  <c r="O293" i="1"/>
  <c r="O278" i="1"/>
  <c r="O266" i="1"/>
  <c r="O260" i="1"/>
  <c r="I257" i="1"/>
  <c r="O249" i="1"/>
  <c r="I245" i="1"/>
  <c r="O237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O299" i="1"/>
  <c r="O274" i="1"/>
  <c r="O271" i="1"/>
  <c r="I258" i="1"/>
  <c r="O250" i="1"/>
  <c r="I246" i="1"/>
  <c r="O238" i="1"/>
  <c r="I234" i="1"/>
  <c r="O326" i="1"/>
  <c r="O305" i="1"/>
  <c r="O288" i="1"/>
  <c r="O285" i="1"/>
  <c r="O280" i="1"/>
  <c r="O267" i="1"/>
  <c r="O261" i="1"/>
  <c r="I259" i="1"/>
  <c r="O251" i="1"/>
  <c r="I247" i="1"/>
  <c r="O239" i="1"/>
  <c r="I235" i="1"/>
  <c r="O311" i="1"/>
  <c r="O252" i="1"/>
  <c r="I248" i="1"/>
  <c r="O240" i="1"/>
  <c r="I236" i="1"/>
  <c r="O334" i="1"/>
  <c r="O317" i="1"/>
  <c r="O282" i="1"/>
  <c r="O268" i="1"/>
  <c r="O262" i="1"/>
  <c r="O253" i="1"/>
  <c r="I249" i="1"/>
  <c r="O241" i="1"/>
  <c r="I237" i="1"/>
  <c r="O277" i="1"/>
  <c r="O272" i="1"/>
  <c r="O254" i="1"/>
  <c r="I250" i="1"/>
  <c r="O242" i="1"/>
  <c r="I238" i="1"/>
  <c r="O290" i="1"/>
  <c r="O287" i="1"/>
  <c r="O284" i="1"/>
  <c r="O275" i="1"/>
  <c r="O269" i="1"/>
  <c r="O263" i="1"/>
  <c r="O255" i="1"/>
  <c r="I251" i="1"/>
  <c r="O243" i="1"/>
  <c r="I239" i="1"/>
  <c r="O279" i="1"/>
  <c r="O256" i="1"/>
  <c r="I252" i="1"/>
  <c r="O244" i="1"/>
  <c r="I240" i="1"/>
  <c r="O330" i="1"/>
  <c r="O281" i="1"/>
  <c r="O273" i="1"/>
  <c r="O270" i="1"/>
  <c r="O258" i="1"/>
  <c r="I254" i="1"/>
  <c r="O246" i="1"/>
  <c r="I242" i="1"/>
  <c r="O234" i="1"/>
  <c r="J227" i="1"/>
  <c r="O224" i="1"/>
  <c r="J223" i="1"/>
  <c r="O219" i="1"/>
  <c r="J215" i="1"/>
  <c r="I214" i="1"/>
  <c r="O207" i="1"/>
  <c r="J203" i="1"/>
  <c r="I202" i="1"/>
  <c r="O195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I253" i="1"/>
  <c r="O233" i="1"/>
  <c r="O230" i="1"/>
  <c r="O228" i="1"/>
  <c r="O220" i="1"/>
  <c r="J216" i="1"/>
  <c r="I215" i="1"/>
  <c r="O208" i="1"/>
  <c r="J204" i="1"/>
  <c r="I203" i="1"/>
  <c r="O196" i="1"/>
  <c r="J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J217" i="1"/>
  <c r="I216" i="1"/>
  <c r="O209" i="1"/>
  <c r="J205" i="1"/>
  <c r="I204" i="1"/>
  <c r="O197" i="1"/>
  <c r="J193" i="1"/>
  <c r="I192" i="1"/>
  <c r="O245" i="1"/>
  <c r="O225" i="1"/>
  <c r="J224" i="1"/>
  <c r="O221" i="1"/>
  <c r="J218" i="1"/>
  <c r="I217" i="1"/>
  <c r="O210" i="1"/>
  <c r="J206" i="1"/>
  <c r="I205" i="1"/>
  <c r="O198" i="1"/>
  <c r="J194" i="1"/>
  <c r="I193" i="1"/>
  <c r="O232" i="1"/>
  <c r="J219" i="1"/>
  <c r="I218" i="1"/>
  <c r="O211" i="1"/>
  <c r="J207" i="1"/>
  <c r="I206" i="1"/>
  <c r="O199" i="1"/>
  <c r="J195" i="1"/>
  <c r="I194" i="1"/>
  <c r="O264" i="1"/>
  <c r="O257" i="1"/>
  <c r="J220" i="1"/>
  <c r="I219" i="1"/>
  <c r="O212" i="1"/>
  <c r="J208" i="1"/>
  <c r="I207" i="1"/>
  <c r="O200" i="1"/>
  <c r="J196" i="1"/>
  <c r="I195" i="1"/>
  <c r="O229" i="1"/>
  <c r="O226" i="1"/>
  <c r="J225" i="1"/>
  <c r="O222" i="1"/>
  <c r="I220" i="1"/>
  <c r="O213" i="1"/>
  <c r="J209" i="1"/>
  <c r="I208" i="1"/>
  <c r="O201" i="1"/>
  <c r="J197" i="1"/>
  <c r="I196" i="1"/>
  <c r="J221" i="1"/>
  <c r="O214" i="1"/>
  <c r="J210" i="1"/>
  <c r="I209" i="1"/>
  <c r="O202" i="1"/>
  <c r="J198" i="1"/>
  <c r="I197" i="1"/>
  <c r="O231" i="1"/>
  <c r="O215" i="1"/>
  <c r="J211" i="1"/>
  <c r="I210" i="1"/>
  <c r="O203" i="1"/>
  <c r="J199" i="1"/>
  <c r="I198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227" i="1"/>
  <c r="J226" i="1"/>
  <c r="O223" i="1"/>
  <c r="J222" i="1"/>
  <c r="O216" i="1"/>
  <c r="J212" i="1"/>
  <c r="I211" i="1"/>
  <c r="O204" i="1"/>
  <c r="J200" i="1"/>
  <c r="I199" i="1"/>
  <c r="O192" i="1"/>
  <c r="I241" i="1"/>
  <c r="O218" i="1"/>
  <c r="J214" i="1"/>
  <c r="I213" i="1"/>
  <c r="O206" i="1"/>
  <c r="J202" i="1"/>
  <c r="I201" i="1"/>
  <c r="O194" i="1"/>
  <c r="O144" i="1"/>
  <c r="O217" i="1"/>
  <c r="O145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K70" i="1" s="1"/>
  <c r="J69" i="1"/>
  <c r="J68" i="1"/>
  <c r="J67" i="1"/>
  <c r="J66" i="1"/>
  <c r="K66" i="1" s="1"/>
  <c r="J65" i="1"/>
  <c r="J64" i="1"/>
  <c r="J63" i="1"/>
  <c r="J62" i="1"/>
  <c r="K62" i="1" s="1"/>
  <c r="J61" i="1"/>
  <c r="J60" i="1"/>
  <c r="J59" i="1"/>
  <c r="J58" i="1"/>
  <c r="K58" i="1" s="1"/>
  <c r="J57" i="1"/>
  <c r="J56" i="1"/>
  <c r="J55" i="1"/>
  <c r="J54" i="1"/>
  <c r="K54" i="1" s="1"/>
  <c r="J53" i="1"/>
  <c r="J52" i="1"/>
  <c r="J51" i="1"/>
  <c r="J50" i="1"/>
  <c r="J49" i="1"/>
  <c r="J48" i="1"/>
  <c r="J47" i="1"/>
  <c r="J46" i="1"/>
  <c r="K46" i="1" s="1"/>
  <c r="J45" i="1"/>
  <c r="J44" i="1"/>
  <c r="J43" i="1"/>
  <c r="J42" i="1"/>
  <c r="K42" i="1" s="1"/>
  <c r="J41" i="1"/>
  <c r="J40" i="1"/>
  <c r="J39" i="1"/>
  <c r="J38" i="1"/>
  <c r="K38" i="1" s="1"/>
  <c r="J37" i="1"/>
  <c r="J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J143" i="1"/>
  <c r="I142" i="1"/>
  <c r="J144" i="1"/>
  <c r="I143" i="1"/>
  <c r="J145" i="1"/>
  <c r="I144" i="1"/>
  <c r="I145" i="1"/>
  <c r="J201" i="1"/>
  <c r="I146" i="1"/>
  <c r="J213" i="1"/>
  <c r="I200" i="1"/>
  <c r="O193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142" i="1"/>
  <c r="I19" i="1"/>
  <c r="I23" i="1"/>
  <c r="I26" i="1"/>
  <c r="J17" i="1"/>
  <c r="J18" i="1"/>
  <c r="J19" i="1"/>
  <c r="J20" i="1"/>
  <c r="J21" i="1"/>
  <c r="J22" i="1"/>
  <c r="J23" i="1"/>
  <c r="J24" i="1"/>
  <c r="J26" i="1"/>
  <c r="J27" i="1"/>
  <c r="J28" i="1"/>
  <c r="J29" i="1"/>
  <c r="J30" i="1"/>
  <c r="J31" i="1"/>
  <c r="J32" i="1"/>
  <c r="J33" i="1"/>
  <c r="J34" i="1"/>
  <c r="J35" i="1"/>
  <c r="J36" i="1"/>
  <c r="D39" i="1"/>
  <c r="I40" i="1"/>
  <c r="D43" i="1"/>
  <c r="I44" i="1"/>
  <c r="D47" i="1"/>
  <c r="I48" i="1"/>
  <c r="D51" i="1"/>
  <c r="I52" i="1"/>
  <c r="D55" i="1"/>
  <c r="I56" i="1"/>
  <c r="D59" i="1"/>
  <c r="I60" i="1"/>
  <c r="D63" i="1"/>
  <c r="I64" i="1"/>
  <c r="D67" i="1"/>
  <c r="I68" i="1"/>
  <c r="D71" i="1"/>
  <c r="I72" i="1"/>
  <c r="O73" i="1"/>
  <c r="I75" i="1"/>
  <c r="O76" i="1"/>
  <c r="I78" i="1"/>
  <c r="O205" i="1"/>
  <c r="J16" i="1"/>
  <c r="J376" i="1" s="1"/>
  <c r="I18" i="1"/>
  <c r="I21" i="1"/>
  <c r="I24" i="1"/>
  <c r="I27" i="1"/>
  <c r="I30" i="1"/>
  <c r="I35" i="1"/>
  <c r="J25" i="1"/>
  <c r="O37" i="1"/>
  <c r="O41" i="1"/>
  <c r="O45" i="1"/>
  <c r="O49" i="1"/>
  <c r="O53" i="1"/>
  <c r="O57" i="1"/>
  <c r="O61" i="1"/>
  <c r="O65" i="1"/>
  <c r="O69" i="1"/>
  <c r="O16" i="1"/>
  <c r="D38" i="1"/>
  <c r="I39" i="1"/>
  <c r="D42" i="1"/>
  <c r="I43" i="1"/>
  <c r="D46" i="1"/>
  <c r="I47" i="1"/>
  <c r="D50" i="1"/>
  <c r="I51" i="1"/>
  <c r="D54" i="1"/>
  <c r="I55" i="1"/>
  <c r="D58" i="1"/>
  <c r="I59" i="1"/>
  <c r="D62" i="1"/>
  <c r="I63" i="1"/>
  <c r="D66" i="1"/>
  <c r="I67" i="1"/>
  <c r="D70" i="1"/>
  <c r="I71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0" i="1"/>
  <c r="D314" i="1"/>
  <c r="D308" i="1"/>
  <c r="D302" i="1"/>
  <c r="D296" i="1"/>
  <c r="D315" i="1"/>
  <c r="D309" i="1"/>
  <c r="D303" i="1"/>
  <c r="D297" i="1"/>
  <c r="D321" i="1"/>
  <c r="D316" i="1"/>
  <c r="D310" i="1"/>
  <c r="D304" i="1"/>
  <c r="D298" i="1"/>
  <c r="D317" i="1"/>
  <c r="D311" i="1"/>
  <c r="D305" i="1"/>
  <c r="D299" i="1"/>
  <c r="D292" i="1"/>
  <c r="D291" i="1"/>
  <c r="D290" i="1"/>
  <c r="D289" i="1"/>
  <c r="D288" i="1"/>
  <c r="D287" i="1"/>
  <c r="D286" i="1"/>
  <c r="D285" i="1"/>
  <c r="D293" i="1"/>
  <c r="D318" i="1"/>
  <c r="D312" i="1"/>
  <c r="D306" i="1"/>
  <c r="D300" i="1"/>
  <c r="D294" i="1"/>
  <c r="D301" i="1"/>
  <c r="D279" i="1"/>
  <c r="D267" i="1"/>
  <c r="D261" i="1"/>
  <c r="D250" i="1"/>
  <c r="D238" i="1"/>
  <c r="D307" i="1"/>
  <c r="D275" i="1"/>
  <c r="D272" i="1"/>
  <c r="D251" i="1"/>
  <c r="D239" i="1"/>
  <c r="D313" i="1"/>
  <c r="D281" i="1"/>
  <c r="D268" i="1"/>
  <c r="D262" i="1"/>
  <c r="D252" i="1"/>
  <c r="D240" i="1"/>
  <c r="D319" i="1"/>
  <c r="D253" i="1"/>
  <c r="D241" i="1"/>
  <c r="D283" i="1"/>
  <c r="D269" i="1"/>
  <c r="D263" i="1"/>
  <c r="D254" i="1"/>
  <c r="D242" i="1"/>
  <c r="D278" i="1"/>
  <c r="D273" i="1"/>
  <c r="D255" i="1"/>
  <c r="D243" i="1"/>
  <c r="D276" i="1"/>
  <c r="D270" i="1"/>
  <c r="D264" i="1"/>
  <c r="D256" i="1"/>
  <c r="D244" i="1"/>
  <c r="D280" i="1"/>
  <c r="D257" i="1"/>
  <c r="D245" i="1"/>
  <c r="D233" i="1"/>
  <c r="D232" i="1"/>
  <c r="D265" i="1"/>
  <c r="D258" i="1"/>
  <c r="D246" i="1"/>
  <c r="D234" i="1"/>
  <c r="D282" i="1"/>
  <c r="D274" i="1"/>
  <c r="D271" i="1"/>
  <c r="D259" i="1"/>
  <c r="D247" i="1"/>
  <c r="D235" i="1"/>
  <c r="D295" i="1"/>
  <c r="D284" i="1"/>
  <c r="D277" i="1"/>
  <c r="D249" i="1"/>
  <c r="D237" i="1"/>
  <c r="D210" i="1"/>
  <c r="D198" i="1"/>
  <c r="D260" i="1"/>
  <c r="D226" i="1"/>
  <c r="D222" i="1"/>
  <c r="D211" i="1"/>
  <c r="D199" i="1"/>
  <c r="D266" i="1"/>
  <c r="D212" i="1"/>
  <c r="D200" i="1"/>
  <c r="D213" i="1"/>
  <c r="D201" i="1"/>
  <c r="D230" i="1"/>
  <c r="D227" i="1"/>
  <c r="D223" i="1"/>
  <c r="D214" i="1"/>
  <c r="D202" i="1"/>
  <c r="D215" i="1"/>
  <c r="D203" i="1"/>
  <c r="D216" i="1"/>
  <c r="D204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228" i="1"/>
  <c r="D224" i="1"/>
  <c r="D217" i="1"/>
  <c r="D205" i="1"/>
  <c r="D193" i="1"/>
  <c r="D218" i="1"/>
  <c r="D206" i="1"/>
  <c r="D194" i="1"/>
  <c r="D236" i="1"/>
  <c r="D219" i="1"/>
  <c r="D207" i="1"/>
  <c r="D195" i="1"/>
  <c r="D248" i="1"/>
  <c r="D231" i="1"/>
  <c r="D229" i="1"/>
  <c r="D221" i="1"/>
  <c r="D209" i="1"/>
  <c r="D197" i="1"/>
  <c r="D225" i="1"/>
  <c r="D196" i="1"/>
  <c r="D208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143" i="1"/>
  <c r="D220" i="1"/>
  <c r="D144" i="1"/>
  <c r="D145" i="1"/>
  <c r="S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40" i="1"/>
  <c r="O44" i="1"/>
  <c r="O48" i="1"/>
  <c r="O52" i="1"/>
  <c r="O56" i="1"/>
  <c r="O60" i="1"/>
  <c r="O64" i="1"/>
  <c r="O68" i="1"/>
  <c r="O72" i="1"/>
  <c r="I74" i="1"/>
  <c r="O75" i="1"/>
  <c r="I77" i="1"/>
  <c r="O78" i="1"/>
  <c r="O80" i="1"/>
  <c r="O82" i="1"/>
  <c r="K146" i="1" l="1"/>
  <c r="K240" i="1"/>
  <c r="K63" i="1"/>
  <c r="K39" i="1"/>
  <c r="K83" i="1"/>
  <c r="K95" i="1"/>
  <c r="K107" i="1"/>
  <c r="K119" i="1"/>
  <c r="K131" i="1"/>
  <c r="K211" i="1"/>
  <c r="K197" i="1"/>
  <c r="K219" i="1"/>
  <c r="K150" i="1"/>
  <c r="K162" i="1"/>
  <c r="K174" i="1"/>
  <c r="K186" i="1"/>
  <c r="K247" i="1"/>
  <c r="K246" i="1"/>
  <c r="K227" i="1"/>
  <c r="K261" i="1"/>
  <c r="K273" i="1"/>
  <c r="K285" i="1"/>
  <c r="K298" i="1"/>
  <c r="K310" i="1"/>
  <c r="K322" i="1"/>
  <c r="K334" i="1"/>
  <c r="K346" i="1"/>
  <c r="K358" i="1"/>
  <c r="K370" i="1"/>
  <c r="K34" i="1"/>
  <c r="K53" i="1"/>
  <c r="K73" i="1"/>
  <c r="K130" i="1"/>
  <c r="K173" i="1"/>
  <c r="K272" i="1"/>
  <c r="G38" i="1"/>
  <c r="K78" i="1"/>
  <c r="K56" i="1"/>
  <c r="K145" i="1"/>
  <c r="K84" i="1"/>
  <c r="K96" i="1"/>
  <c r="K108" i="1"/>
  <c r="K120" i="1"/>
  <c r="K132" i="1"/>
  <c r="K201" i="1"/>
  <c r="K220" i="1"/>
  <c r="K193" i="1"/>
  <c r="K192" i="1"/>
  <c r="K151" i="1"/>
  <c r="K163" i="1"/>
  <c r="K175" i="1"/>
  <c r="K187" i="1"/>
  <c r="K252" i="1"/>
  <c r="K228" i="1"/>
  <c r="K262" i="1"/>
  <c r="K274" i="1"/>
  <c r="K286" i="1"/>
  <c r="K299" i="1"/>
  <c r="K311" i="1"/>
  <c r="K323" i="1"/>
  <c r="K335" i="1"/>
  <c r="K347" i="1"/>
  <c r="K359" i="1"/>
  <c r="K371" i="1"/>
  <c r="K33" i="1"/>
  <c r="K118" i="1"/>
  <c r="K185" i="1"/>
  <c r="K309" i="1"/>
  <c r="K59" i="1"/>
  <c r="O376" i="1"/>
  <c r="P376" i="1" s="1"/>
  <c r="K144" i="1"/>
  <c r="K85" i="1"/>
  <c r="K97" i="1"/>
  <c r="K109" i="1"/>
  <c r="K121" i="1"/>
  <c r="K133" i="1"/>
  <c r="K152" i="1"/>
  <c r="K164" i="1"/>
  <c r="K176" i="1"/>
  <c r="K188" i="1"/>
  <c r="K238" i="1"/>
  <c r="K259" i="1"/>
  <c r="K258" i="1"/>
  <c r="K229" i="1"/>
  <c r="K263" i="1"/>
  <c r="K275" i="1"/>
  <c r="K287" i="1"/>
  <c r="K300" i="1"/>
  <c r="K312" i="1"/>
  <c r="K324" i="1"/>
  <c r="K336" i="1"/>
  <c r="K348" i="1"/>
  <c r="K360" i="1"/>
  <c r="K372" i="1"/>
  <c r="K32" i="1"/>
  <c r="K49" i="1"/>
  <c r="H17" i="1"/>
  <c r="E17" i="1"/>
  <c r="K226" i="1"/>
  <c r="K297" i="1"/>
  <c r="K75" i="1"/>
  <c r="K52" i="1"/>
  <c r="K86" i="1"/>
  <c r="K98" i="1"/>
  <c r="K110" i="1"/>
  <c r="K122" i="1"/>
  <c r="K134" i="1"/>
  <c r="K209" i="1"/>
  <c r="K153" i="1"/>
  <c r="K165" i="1"/>
  <c r="K177" i="1"/>
  <c r="K189" i="1"/>
  <c r="K242" i="1"/>
  <c r="K230" i="1"/>
  <c r="K243" i="1"/>
  <c r="K264" i="1"/>
  <c r="K276" i="1"/>
  <c r="K288" i="1"/>
  <c r="K301" i="1"/>
  <c r="K313" i="1"/>
  <c r="K325" i="1"/>
  <c r="K337" i="1"/>
  <c r="K349" i="1"/>
  <c r="K361" i="1"/>
  <c r="K373" i="1"/>
  <c r="K31" i="1"/>
  <c r="K94" i="1"/>
  <c r="K284" i="1"/>
  <c r="K321" i="1"/>
  <c r="K55" i="1"/>
  <c r="K143" i="1"/>
  <c r="K87" i="1"/>
  <c r="K99" i="1"/>
  <c r="K111" i="1"/>
  <c r="K123" i="1"/>
  <c r="K135" i="1"/>
  <c r="K213" i="1"/>
  <c r="K194" i="1"/>
  <c r="K205" i="1"/>
  <c r="K204" i="1"/>
  <c r="K154" i="1"/>
  <c r="K166" i="1"/>
  <c r="K178" i="1"/>
  <c r="K190" i="1"/>
  <c r="K239" i="1"/>
  <c r="K250" i="1"/>
  <c r="K231" i="1"/>
  <c r="K265" i="1"/>
  <c r="K277" i="1"/>
  <c r="K289" i="1"/>
  <c r="K302" i="1"/>
  <c r="K314" i="1"/>
  <c r="K326" i="1"/>
  <c r="K338" i="1"/>
  <c r="K350" i="1"/>
  <c r="K362" i="1"/>
  <c r="K374" i="1"/>
  <c r="K29" i="1"/>
  <c r="K69" i="1"/>
  <c r="K45" i="1"/>
  <c r="K161" i="1"/>
  <c r="K357" i="1"/>
  <c r="K35" i="1"/>
  <c r="K72" i="1"/>
  <c r="K48" i="1"/>
  <c r="K88" i="1"/>
  <c r="K100" i="1"/>
  <c r="K112" i="1"/>
  <c r="K124" i="1"/>
  <c r="K136" i="1"/>
  <c r="K198" i="1"/>
  <c r="K155" i="1"/>
  <c r="K167" i="1"/>
  <c r="K179" i="1"/>
  <c r="K191" i="1"/>
  <c r="K253" i="1"/>
  <c r="K202" i="1"/>
  <c r="K254" i="1"/>
  <c r="K236" i="1"/>
  <c r="K232" i="1"/>
  <c r="K255" i="1"/>
  <c r="K266" i="1"/>
  <c r="K278" i="1"/>
  <c r="K290" i="1"/>
  <c r="K303" i="1"/>
  <c r="K315" i="1"/>
  <c r="K327" i="1"/>
  <c r="K339" i="1"/>
  <c r="K351" i="1"/>
  <c r="K363" i="1"/>
  <c r="K375" i="1"/>
  <c r="K28" i="1"/>
  <c r="K82" i="1"/>
  <c r="K369" i="1"/>
  <c r="K51" i="1"/>
  <c r="D376" i="1"/>
  <c r="K30" i="1"/>
  <c r="K26" i="1"/>
  <c r="K142" i="1"/>
  <c r="K89" i="1"/>
  <c r="K101" i="1"/>
  <c r="K113" i="1"/>
  <c r="K125" i="1"/>
  <c r="K137" i="1"/>
  <c r="K195" i="1"/>
  <c r="K156" i="1"/>
  <c r="K168" i="1"/>
  <c r="K180" i="1"/>
  <c r="K251" i="1"/>
  <c r="K221" i="1"/>
  <c r="K233" i="1"/>
  <c r="K267" i="1"/>
  <c r="K279" i="1"/>
  <c r="K291" i="1"/>
  <c r="K292" i="1"/>
  <c r="K304" i="1"/>
  <c r="K316" i="1"/>
  <c r="K328" i="1"/>
  <c r="K340" i="1"/>
  <c r="K352" i="1"/>
  <c r="K364" i="1"/>
  <c r="K25" i="1"/>
  <c r="K65" i="1"/>
  <c r="K41" i="1"/>
  <c r="K345" i="1"/>
  <c r="I376" i="1"/>
  <c r="K376" i="1" s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L16" i="1"/>
  <c r="K16" i="1"/>
  <c r="K27" i="1"/>
  <c r="K68" i="1"/>
  <c r="K44" i="1"/>
  <c r="K23" i="1"/>
  <c r="K90" i="1"/>
  <c r="K102" i="1"/>
  <c r="K114" i="1"/>
  <c r="K126" i="1"/>
  <c r="K138" i="1"/>
  <c r="K241" i="1"/>
  <c r="K196" i="1"/>
  <c r="K206" i="1"/>
  <c r="K217" i="1"/>
  <c r="K216" i="1"/>
  <c r="K157" i="1"/>
  <c r="K169" i="1"/>
  <c r="K181" i="1"/>
  <c r="K248" i="1"/>
  <c r="K222" i="1"/>
  <c r="K268" i="1"/>
  <c r="K280" i="1"/>
  <c r="K293" i="1"/>
  <c r="K305" i="1"/>
  <c r="K317" i="1"/>
  <c r="K329" i="1"/>
  <c r="K341" i="1"/>
  <c r="K353" i="1"/>
  <c r="K365" i="1"/>
  <c r="K22" i="1"/>
  <c r="K215" i="1"/>
  <c r="K256" i="1"/>
  <c r="K77" i="1"/>
  <c r="K71" i="1"/>
  <c r="K47" i="1"/>
  <c r="K24" i="1"/>
  <c r="K19" i="1"/>
  <c r="K79" i="1"/>
  <c r="K91" i="1"/>
  <c r="K103" i="1"/>
  <c r="K115" i="1"/>
  <c r="K127" i="1"/>
  <c r="K139" i="1"/>
  <c r="K210" i="1"/>
  <c r="K158" i="1"/>
  <c r="K170" i="1"/>
  <c r="K182" i="1"/>
  <c r="K203" i="1"/>
  <c r="K214" i="1"/>
  <c r="K237" i="1"/>
  <c r="K223" i="1"/>
  <c r="K245" i="1"/>
  <c r="K269" i="1"/>
  <c r="K281" i="1"/>
  <c r="K294" i="1"/>
  <c r="K306" i="1"/>
  <c r="K318" i="1"/>
  <c r="K330" i="1"/>
  <c r="K342" i="1"/>
  <c r="K354" i="1"/>
  <c r="K366" i="1"/>
  <c r="K20" i="1"/>
  <c r="K61" i="1"/>
  <c r="K37" i="1"/>
  <c r="K212" i="1"/>
  <c r="K149" i="1"/>
  <c r="K260" i="1"/>
  <c r="K333" i="1"/>
  <c r="K21" i="1"/>
  <c r="K64" i="1"/>
  <c r="K40" i="1"/>
  <c r="K200" i="1"/>
  <c r="K80" i="1"/>
  <c r="K92" i="1"/>
  <c r="K104" i="1"/>
  <c r="K116" i="1"/>
  <c r="K128" i="1"/>
  <c r="K140" i="1"/>
  <c r="K199" i="1"/>
  <c r="K207" i="1"/>
  <c r="K147" i="1"/>
  <c r="K159" i="1"/>
  <c r="K171" i="1"/>
  <c r="K183" i="1"/>
  <c r="K224" i="1"/>
  <c r="K244" i="1"/>
  <c r="K270" i="1"/>
  <c r="K282" i="1"/>
  <c r="K295" i="1"/>
  <c r="K307" i="1"/>
  <c r="K319" i="1"/>
  <c r="K331" i="1"/>
  <c r="K343" i="1"/>
  <c r="K355" i="1"/>
  <c r="K367" i="1"/>
  <c r="L17" i="1"/>
  <c r="K17" i="1"/>
  <c r="K60" i="1"/>
  <c r="K106" i="1"/>
  <c r="K36" i="1"/>
  <c r="K74" i="1"/>
  <c r="K67" i="1"/>
  <c r="K43" i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K18" i="1"/>
  <c r="G39" i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K81" i="1"/>
  <c r="K93" i="1"/>
  <c r="K105" i="1"/>
  <c r="K117" i="1"/>
  <c r="K129" i="1"/>
  <c r="K141" i="1"/>
  <c r="K208" i="1"/>
  <c r="K218" i="1"/>
  <c r="K148" i="1"/>
  <c r="K160" i="1"/>
  <c r="K172" i="1"/>
  <c r="K184" i="1"/>
  <c r="K249" i="1"/>
  <c r="K235" i="1"/>
  <c r="K234" i="1"/>
  <c r="K225" i="1"/>
  <c r="K257" i="1"/>
  <c r="K271" i="1"/>
  <c r="K283" i="1"/>
  <c r="K296" i="1"/>
  <c r="K308" i="1"/>
  <c r="K320" i="1"/>
  <c r="K332" i="1"/>
  <c r="K344" i="1"/>
  <c r="K356" i="1"/>
  <c r="K368" i="1"/>
  <c r="K57" i="1"/>
  <c r="K76" i="1"/>
  <c r="F17" i="1" l="1"/>
  <c r="H18" i="1"/>
  <c r="E18" i="1"/>
  <c r="F18" i="1" s="1"/>
  <c r="H19" i="1" l="1"/>
  <c r="E19" i="1"/>
  <c r="F19" i="1" s="1"/>
  <c r="H20" i="1" l="1"/>
  <c r="E20" i="1"/>
  <c r="F20" i="1" l="1"/>
  <c r="H21" i="1"/>
  <c r="E21" i="1"/>
  <c r="F21" i="1" s="1"/>
  <c r="H22" i="1" l="1"/>
  <c r="E22" i="1"/>
  <c r="F22" i="1" s="1"/>
  <c r="H23" i="1" l="1"/>
  <c r="E23" i="1"/>
  <c r="F23" i="1" s="1"/>
  <c r="H24" i="1" l="1"/>
  <c r="E24" i="1"/>
  <c r="F24" i="1" s="1"/>
  <c r="H25" i="1" l="1"/>
  <c r="E25" i="1"/>
  <c r="F25" i="1" s="1"/>
  <c r="H26" i="1" l="1"/>
  <c r="E26" i="1"/>
  <c r="F26" i="1" s="1"/>
  <c r="H27" i="1" l="1"/>
  <c r="E27" i="1"/>
  <c r="F27" i="1" s="1"/>
  <c r="H28" i="1" l="1"/>
  <c r="E28" i="1"/>
  <c r="F28" i="1" s="1"/>
  <c r="H29" i="1" l="1"/>
  <c r="E29" i="1"/>
  <c r="F29" i="1" s="1"/>
  <c r="H30" i="1" l="1"/>
  <c r="E30" i="1"/>
  <c r="F30" i="1" s="1"/>
  <c r="H31" i="1" l="1"/>
  <c r="E31" i="1"/>
  <c r="F31" i="1" s="1"/>
  <c r="H32" i="1" l="1"/>
  <c r="E32" i="1"/>
  <c r="F32" i="1" s="1"/>
  <c r="H33" i="1" l="1"/>
  <c r="E33" i="1"/>
  <c r="F33" i="1" s="1"/>
  <c r="H34" i="1" l="1"/>
  <c r="E34" i="1"/>
  <c r="F34" i="1" s="1"/>
  <c r="H35" i="1" l="1"/>
  <c r="E35" i="1"/>
  <c r="F35" i="1" s="1"/>
  <c r="H36" i="1" l="1"/>
  <c r="E36" i="1"/>
  <c r="F36" i="1" s="1"/>
  <c r="H37" i="1" l="1"/>
  <c r="E37" i="1"/>
  <c r="F37" i="1" s="1"/>
  <c r="H38" i="1" l="1"/>
  <c r="E38" i="1"/>
  <c r="F38" i="1" s="1"/>
  <c r="H39" i="1" l="1"/>
  <c r="E39" i="1"/>
  <c r="F39" i="1" s="1"/>
  <c r="H40" i="1" l="1"/>
  <c r="E40" i="1"/>
  <c r="F40" i="1" s="1"/>
  <c r="H41" i="1" l="1"/>
  <c r="E41" i="1"/>
  <c r="F41" i="1" s="1"/>
  <c r="H42" i="1" l="1"/>
  <c r="E42" i="1"/>
  <c r="F42" i="1" s="1"/>
  <c r="H43" i="1" l="1"/>
  <c r="E43" i="1"/>
  <c r="F43" i="1" s="1"/>
  <c r="H44" i="1" l="1"/>
  <c r="E44" i="1"/>
  <c r="F44" i="1" s="1"/>
  <c r="H45" i="1" l="1"/>
  <c r="E45" i="1"/>
  <c r="F45" i="1" s="1"/>
  <c r="H46" i="1" l="1"/>
  <c r="E46" i="1"/>
  <c r="F46" i="1" s="1"/>
  <c r="H47" i="1" l="1"/>
  <c r="E47" i="1"/>
  <c r="F47" i="1" s="1"/>
  <c r="H48" i="1" l="1"/>
  <c r="E48" i="1"/>
  <c r="F48" i="1" s="1"/>
  <c r="H49" i="1" l="1"/>
  <c r="E49" i="1"/>
  <c r="F49" i="1" s="1"/>
  <c r="H50" i="1" l="1"/>
  <c r="E50" i="1"/>
  <c r="F50" i="1" s="1"/>
  <c r="H51" i="1" l="1"/>
  <c r="E51" i="1"/>
  <c r="F51" i="1" s="1"/>
  <c r="H52" i="1" l="1"/>
  <c r="E52" i="1"/>
  <c r="F52" i="1" s="1"/>
  <c r="H53" i="1" l="1"/>
  <c r="E53" i="1"/>
  <c r="F53" i="1" s="1"/>
  <c r="H54" i="1" l="1"/>
  <c r="E54" i="1"/>
  <c r="F54" i="1" s="1"/>
  <c r="H55" i="1" l="1"/>
  <c r="E55" i="1"/>
  <c r="F55" i="1" s="1"/>
  <c r="H56" i="1" l="1"/>
  <c r="E56" i="1"/>
  <c r="F56" i="1" s="1"/>
  <c r="H57" i="1" l="1"/>
  <c r="E57" i="1"/>
  <c r="F57" i="1" s="1"/>
  <c r="H58" i="1" l="1"/>
  <c r="E58" i="1"/>
  <c r="F58" i="1" s="1"/>
  <c r="H59" i="1" l="1"/>
  <c r="E59" i="1"/>
  <c r="F59" i="1" s="1"/>
  <c r="H60" i="1" l="1"/>
  <c r="E60" i="1"/>
  <c r="F60" i="1" s="1"/>
  <c r="H61" i="1" l="1"/>
  <c r="E61" i="1"/>
  <c r="F61" i="1" s="1"/>
  <c r="H62" i="1" l="1"/>
  <c r="E62" i="1"/>
  <c r="F62" i="1" s="1"/>
  <c r="H63" i="1" l="1"/>
  <c r="E63" i="1"/>
  <c r="F63" i="1" s="1"/>
  <c r="H64" i="1" l="1"/>
  <c r="E64" i="1"/>
  <c r="F64" i="1" s="1"/>
  <c r="H65" i="1" l="1"/>
  <c r="E65" i="1"/>
  <c r="F65" i="1" s="1"/>
  <c r="H66" i="1" l="1"/>
  <c r="E66" i="1"/>
  <c r="F66" i="1" s="1"/>
  <c r="H67" i="1" l="1"/>
  <c r="E67" i="1"/>
  <c r="F67" i="1" s="1"/>
  <c r="H68" i="1" l="1"/>
  <c r="E68" i="1"/>
  <c r="F68" i="1" s="1"/>
  <c r="H69" i="1" l="1"/>
  <c r="E69" i="1"/>
  <c r="F69" i="1" s="1"/>
  <c r="H70" i="1" l="1"/>
  <c r="E70" i="1"/>
  <c r="F70" i="1" s="1"/>
  <c r="H71" i="1" l="1"/>
  <c r="E71" i="1"/>
  <c r="F71" i="1" s="1"/>
  <c r="H72" i="1" l="1"/>
  <c r="E72" i="1"/>
  <c r="F72" i="1" s="1"/>
  <c r="H73" i="1" l="1"/>
  <c r="E73" i="1"/>
  <c r="F73" i="1" s="1"/>
  <c r="H74" i="1" l="1"/>
  <c r="E74" i="1"/>
  <c r="F74" i="1" s="1"/>
  <c r="H75" i="1" l="1"/>
  <c r="E75" i="1"/>
  <c r="F75" i="1" s="1"/>
  <c r="H76" i="1" l="1"/>
  <c r="E76" i="1"/>
  <c r="F76" i="1" s="1"/>
  <c r="H77" i="1" l="1"/>
  <c r="E77" i="1"/>
  <c r="F77" i="1" s="1"/>
  <c r="H78" i="1" l="1"/>
  <c r="E78" i="1"/>
  <c r="F78" i="1" s="1"/>
  <c r="H79" i="1" l="1"/>
  <c r="E79" i="1"/>
  <c r="F79" i="1" s="1"/>
  <c r="H80" i="1" l="1"/>
  <c r="E80" i="1"/>
  <c r="F80" i="1" s="1"/>
  <c r="H81" i="1" l="1"/>
  <c r="E81" i="1"/>
  <c r="F81" i="1" s="1"/>
  <c r="H82" i="1" l="1"/>
  <c r="E82" i="1"/>
  <c r="F82" i="1" s="1"/>
  <c r="H83" i="1" l="1"/>
  <c r="E83" i="1"/>
  <c r="F83" i="1" s="1"/>
  <c r="H84" i="1" l="1"/>
  <c r="E84" i="1"/>
  <c r="F84" i="1" s="1"/>
  <c r="H85" i="1" l="1"/>
  <c r="E85" i="1"/>
  <c r="F85" i="1" s="1"/>
  <c r="H86" i="1" l="1"/>
  <c r="E86" i="1"/>
  <c r="F86" i="1" s="1"/>
  <c r="H87" i="1" l="1"/>
  <c r="E87" i="1"/>
  <c r="F87" i="1" s="1"/>
  <c r="H88" i="1" l="1"/>
  <c r="E88" i="1"/>
  <c r="F88" i="1" s="1"/>
  <c r="H89" i="1" l="1"/>
  <c r="E89" i="1"/>
  <c r="F89" i="1" s="1"/>
  <c r="H90" i="1" l="1"/>
  <c r="E90" i="1"/>
  <c r="F90" i="1" s="1"/>
  <c r="H91" i="1" l="1"/>
  <c r="E91" i="1"/>
  <c r="F91" i="1" s="1"/>
  <c r="H92" i="1" l="1"/>
  <c r="E92" i="1"/>
  <c r="F92" i="1" s="1"/>
  <c r="H93" i="1" l="1"/>
  <c r="E93" i="1"/>
  <c r="F93" i="1" s="1"/>
  <c r="H94" i="1" l="1"/>
  <c r="E94" i="1"/>
  <c r="F94" i="1" s="1"/>
  <c r="H95" i="1" l="1"/>
  <c r="E95" i="1"/>
  <c r="F95" i="1" s="1"/>
  <c r="H96" i="1" l="1"/>
  <c r="E96" i="1"/>
  <c r="F96" i="1" s="1"/>
  <c r="H97" i="1" l="1"/>
  <c r="E97" i="1"/>
  <c r="F97" i="1" s="1"/>
  <c r="H98" i="1" l="1"/>
  <c r="E98" i="1"/>
  <c r="F98" i="1" s="1"/>
  <c r="H99" i="1" l="1"/>
  <c r="E99" i="1"/>
  <c r="F99" i="1" s="1"/>
  <c r="H100" i="1" l="1"/>
  <c r="E100" i="1"/>
  <c r="F100" i="1" s="1"/>
  <c r="H101" i="1" l="1"/>
  <c r="E101" i="1"/>
  <c r="F101" i="1" s="1"/>
  <c r="H102" i="1" l="1"/>
  <c r="E102" i="1"/>
  <c r="F102" i="1" s="1"/>
  <c r="H103" i="1" l="1"/>
  <c r="E103" i="1"/>
  <c r="F103" i="1" s="1"/>
  <c r="H104" i="1" l="1"/>
  <c r="E104" i="1"/>
  <c r="F104" i="1" s="1"/>
  <c r="H105" i="1" l="1"/>
  <c r="E105" i="1"/>
  <c r="F105" i="1" s="1"/>
  <c r="H106" i="1" l="1"/>
  <c r="E106" i="1"/>
  <c r="F106" i="1" s="1"/>
  <c r="H107" i="1" l="1"/>
  <c r="E107" i="1"/>
  <c r="F107" i="1" s="1"/>
  <c r="H108" i="1" l="1"/>
  <c r="E108" i="1"/>
  <c r="F108" i="1" s="1"/>
  <c r="H109" i="1" l="1"/>
  <c r="E109" i="1"/>
  <c r="F109" i="1" s="1"/>
  <c r="H110" i="1" l="1"/>
  <c r="E110" i="1"/>
  <c r="F110" i="1" s="1"/>
  <c r="H111" i="1" l="1"/>
  <c r="E111" i="1"/>
  <c r="F111" i="1" s="1"/>
  <c r="H112" i="1" l="1"/>
  <c r="E112" i="1"/>
  <c r="F112" i="1" s="1"/>
  <c r="H113" i="1" l="1"/>
  <c r="E113" i="1"/>
  <c r="F113" i="1" s="1"/>
  <c r="H114" i="1" l="1"/>
  <c r="E114" i="1"/>
  <c r="F114" i="1" s="1"/>
  <c r="H115" i="1" l="1"/>
  <c r="E115" i="1"/>
  <c r="F115" i="1" s="1"/>
  <c r="H116" i="1" l="1"/>
  <c r="E116" i="1"/>
  <c r="F116" i="1" s="1"/>
  <c r="H117" i="1" l="1"/>
  <c r="E117" i="1"/>
  <c r="F117" i="1" s="1"/>
  <c r="H118" i="1" l="1"/>
  <c r="E118" i="1"/>
  <c r="F118" i="1" s="1"/>
  <c r="H119" i="1" l="1"/>
  <c r="E119" i="1"/>
  <c r="F119" i="1" s="1"/>
  <c r="H120" i="1" l="1"/>
  <c r="E120" i="1"/>
  <c r="F120" i="1" s="1"/>
  <c r="H121" i="1" l="1"/>
  <c r="E121" i="1"/>
  <c r="F121" i="1" s="1"/>
  <c r="H122" i="1" l="1"/>
  <c r="E122" i="1"/>
  <c r="F122" i="1" s="1"/>
  <c r="H123" i="1" l="1"/>
  <c r="E123" i="1"/>
  <c r="F123" i="1" s="1"/>
  <c r="H124" i="1" l="1"/>
  <c r="E124" i="1"/>
  <c r="F124" i="1" s="1"/>
  <c r="H125" i="1" l="1"/>
  <c r="E125" i="1"/>
  <c r="F125" i="1" s="1"/>
  <c r="H126" i="1" l="1"/>
  <c r="E126" i="1"/>
  <c r="F126" i="1" s="1"/>
  <c r="H127" i="1" l="1"/>
  <c r="E127" i="1"/>
  <c r="F127" i="1" s="1"/>
  <c r="H128" i="1" l="1"/>
  <c r="E128" i="1"/>
  <c r="F128" i="1" s="1"/>
  <c r="H129" i="1" l="1"/>
  <c r="E129" i="1"/>
  <c r="F129" i="1" s="1"/>
  <c r="H130" i="1" l="1"/>
  <c r="E130" i="1"/>
  <c r="F130" i="1" s="1"/>
  <c r="H131" i="1" l="1"/>
  <c r="E131" i="1"/>
  <c r="F131" i="1" s="1"/>
  <c r="H132" i="1" l="1"/>
  <c r="E132" i="1"/>
  <c r="F132" i="1" s="1"/>
  <c r="H133" i="1" l="1"/>
  <c r="E133" i="1"/>
  <c r="F133" i="1" s="1"/>
  <c r="H134" i="1" l="1"/>
  <c r="E134" i="1"/>
  <c r="F134" i="1" s="1"/>
  <c r="H135" i="1" l="1"/>
  <c r="E135" i="1"/>
  <c r="F135" i="1" s="1"/>
  <c r="H136" i="1" l="1"/>
  <c r="E136" i="1"/>
  <c r="F136" i="1" s="1"/>
  <c r="H137" i="1" l="1"/>
  <c r="E137" i="1"/>
  <c r="F137" i="1" s="1"/>
  <c r="H138" i="1" l="1"/>
  <c r="E138" i="1"/>
  <c r="F138" i="1" s="1"/>
  <c r="H139" i="1" l="1"/>
  <c r="E139" i="1"/>
  <c r="F139" i="1" s="1"/>
  <c r="H140" i="1" l="1"/>
  <c r="E140" i="1"/>
  <c r="F140" i="1" s="1"/>
  <c r="H141" i="1" l="1"/>
  <c r="E141" i="1"/>
  <c r="F141" i="1" s="1"/>
  <c r="E142" i="1" l="1"/>
  <c r="F142" i="1" s="1"/>
  <c r="H142" i="1"/>
  <c r="E143" i="1" l="1"/>
  <c r="F143" i="1" s="1"/>
  <c r="H143" i="1"/>
  <c r="E144" i="1" l="1"/>
  <c r="F144" i="1" s="1"/>
  <c r="H144" i="1"/>
  <c r="E145" i="1" l="1"/>
  <c r="F145" i="1" s="1"/>
  <c r="H145" i="1"/>
  <c r="H146" i="1" l="1"/>
  <c r="E146" i="1"/>
  <c r="F146" i="1" s="1"/>
  <c r="H147" i="1" l="1"/>
  <c r="E147" i="1"/>
  <c r="F147" i="1" s="1"/>
  <c r="H148" i="1" l="1"/>
  <c r="E148" i="1"/>
  <c r="F148" i="1" s="1"/>
  <c r="H149" i="1" l="1"/>
  <c r="E149" i="1"/>
  <c r="F149" i="1" s="1"/>
  <c r="H150" i="1" l="1"/>
  <c r="E150" i="1"/>
  <c r="F150" i="1" s="1"/>
  <c r="H151" i="1" l="1"/>
  <c r="E151" i="1"/>
  <c r="F151" i="1" s="1"/>
  <c r="H152" i="1" l="1"/>
  <c r="E152" i="1"/>
  <c r="F152" i="1" s="1"/>
  <c r="H153" i="1" l="1"/>
  <c r="E153" i="1"/>
  <c r="F153" i="1" s="1"/>
  <c r="H154" i="1" l="1"/>
  <c r="E154" i="1"/>
  <c r="F154" i="1" s="1"/>
  <c r="H155" i="1" l="1"/>
  <c r="E155" i="1"/>
  <c r="F155" i="1" s="1"/>
  <c r="H156" i="1" l="1"/>
  <c r="E156" i="1"/>
  <c r="F156" i="1" s="1"/>
  <c r="H157" i="1" l="1"/>
  <c r="E157" i="1"/>
  <c r="F157" i="1" s="1"/>
  <c r="H158" i="1" l="1"/>
  <c r="E158" i="1"/>
  <c r="F158" i="1" s="1"/>
  <c r="H159" i="1" l="1"/>
  <c r="E159" i="1"/>
  <c r="F159" i="1" s="1"/>
  <c r="H160" i="1" l="1"/>
  <c r="E160" i="1"/>
  <c r="F160" i="1" s="1"/>
  <c r="H161" i="1" l="1"/>
  <c r="E161" i="1"/>
  <c r="F161" i="1" s="1"/>
  <c r="H162" i="1" l="1"/>
  <c r="E162" i="1"/>
  <c r="F162" i="1" s="1"/>
  <c r="H163" i="1" l="1"/>
  <c r="E163" i="1"/>
  <c r="F163" i="1" s="1"/>
  <c r="H164" i="1" l="1"/>
  <c r="E164" i="1"/>
  <c r="F164" i="1" s="1"/>
  <c r="H165" i="1" l="1"/>
  <c r="E165" i="1"/>
  <c r="F165" i="1" s="1"/>
  <c r="H166" i="1" l="1"/>
  <c r="E166" i="1"/>
  <c r="F166" i="1" s="1"/>
  <c r="H167" i="1" l="1"/>
  <c r="E167" i="1"/>
  <c r="F167" i="1" s="1"/>
  <c r="H168" i="1" l="1"/>
  <c r="E168" i="1"/>
  <c r="F168" i="1" s="1"/>
  <c r="H169" i="1" l="1"/>
  <c r="E169" i="1"/>
  <c r="F169" i="1" s="1"/>
  <c r="H170" i="1" l="1"/>
  <c r="E170" i="1"/>
  <c r="F170" i="1" s="1"/>
  <c r="H171" i="1" l="1"/>
  <c r="E171" i="1"/>
  <c r="F171" i="1" s="1"/>
  <c r="H172" i="1" l="1"/>
  <c r="E172" i="1"/>
  <c r="F172" i="1" s="1"/>
  <c r="H173" i="1" l="1"/>
  <c r="E173" i="1"/>
  <c r="F173" i="1" s="1"/>
  <c r="H174" i="1" l="1"/>
  <c r="E174" i="1"/>
  <c r="F174" i="1" s="1"/>
  <c r="H175" i="1" l="1"/>
  <c r="E175" i="1"/>
  <c r="F175" i="1" s="1"/>
  <c r="H176" i="1" l="1"/>
  <c r="E176" i="1"/>
  <c r="F176" i="1" s="1"/>
  <c r="H177" i="1" l="1"/>
  <c r="E177" i="1"/>
  <c r="F177" i="1" s="1"/>
  <c r="H178" i="1" l="1"/>
  <c r="E178" i="1"/>
  <c r="F178" i="1" s="1"/>
  <c r="H179" i="1" l="1"/>
  <c r="E179" i="1"/>
  <c r="F179" i="1" s="1"/>
  <c r="H180" i="1" l="1"/>
  <c r="E180" i="1"/>
  <c r="F180" i="1" s="1"/>
  <c r="H181" i="1" l="1"/>
  <c r="E181" i="1"/>
  <c r="F181" i="1" s="1"/>
  <c r="H182" i="1" l="1"/>
  <c r="E182" i="1"/>
  <c r="F182" i="1" s="1"/>
  <c r="H183" i="1" l="1"/>
  <c r="E183" i="1"/>
  <c r="F183" i="1" s="1"/>
  <c r="H184" i="1" l="1"/>
  <c r="E184" i="1"/>
  <c r="F184" i="1" s="1"/>
  <c r="H185" i="1" l="1"/>
  <c r="E185" i="1"/>
  <c r="F185" i="1" s="1"/>
  <c r="H186" i="1" l="1"/>
  <c r="E186" i="1"/>
  <c r="F186" i="1" s="1"/>
  <c r="H187" i="1" l="1"/>
  <c r="E187" i="1"/>
  <c r="F187" i="1" s="1"/>
  <c r="H188" i="1" l="1"/>
  <c r="E188" i="1"/>
  <c r="F188" i="1" s="1"/>
  <c r="H189" i="1" l="1"/>
  <c r="E189" i="1"/>
  <c r="F189" i="1" s="1"/>
  <c r="H190" i="1" l="1"/>
  <c r="E190" i="1"/>
  <c r="F190" i="1" s="1"/>
  <c r="H191" i="1" l="1"/>
  <c r="E191" i="1"/>
  <c r="F191" i="1" s="1"/>
  <c r="H192" i="1" l="1"/>
  <c r="E192" i="1"/>
  <c r="F192" i="1" s="1"/>
  <c r="H193" i="1" l="1"/>
  <c r="E193" i="1"/>
  <c r="F193" i="1" s="1"/>
  <c r="H194" i="1" l="1"/>
  <c r="E194" i="1"/>
  <c r="F194" i="1" s="1"/>
  <c r="H195" i="1" l="1"/>
  <c r="E195" i="1"/>
  <c r="F195" i="1" s="1"/>
  <c r="H196" i="1" l="1"/>
  <c r="E196" i="1"/>
  <c r="F196" i="1" s="1"/>
  <c r="H197" i="1" l="1"/>
  <c r="E197" i="1"/>
  <c r="F197" i="1" s="1"/>
  <c r="H198" i="1" l="1"/>
  <c r="E198" i="1"/>
  <c r="F198" i="1" s="1"/>
  <c r="E199" i="1" l="1"/>
  <c r="F199" i="1" s="1"/>
  <c r="H199" i="1"/>
  <c r="E200" i="1" l="1"/>
  <c r="F200" i="1" s="1"/>
  <c r="H200" i="1"/>
  <c r="H201" i="1" l="1"/>
  <c r="E201" i="1"/>
  <c r="F201" i="1" s="1"/>
  <c r="H202" i="1" l="1"/>
  <c r="E202" i="1"/>
  <c r="F202" i="1" s="1"/>
  <c r="H203" i="1" l="1"/>
  <c r="E203" i="1"/>
  <c r="F203" i="1" s="1"/>
  <c r="H204" i="1" l="1"/>
  <c r="E204" i="1"/>
  <c r="F204" i="1" s="1"/>
  <c r="H205" i="1" l="1"/>
  <c r="E205" i="1"/>
  <c r="F205" i="1" s="1"/>
  <c r="H206" i="1" l="1"/>
  <c r="E206" i="1"/>
  <c r="F206" i="1" s="1"/>
  <c r="H207" i="1" l="1"/>
  <c r="E207" i="1"/>
  <c r="F207" i="1" s="1"/>
  <c r="H208" i="1" l="1"/>
  <c r="E208" i="1"/>
  <c r="F208" i="1" s="1"/>
  <c r="H209" i="1" l="1"/>
  <c r="E209" i="1"/>
  <c r="F209" i="1" s="1"/>
  <c r="H210" i="1" l="1"/>
  <c r="E210" i="1"/>
  <c r="F210" i="1" s="1"/>
  <c r="E211" i="1" l="1"/>
  <c r="F211" i="1" s="1"/>
  <c r="H211" i="1"/>
  <c r="E212" i="1" l="1"/>
  <c r="F212" i="1" s="1"/>
  <c r="H212" i="1"/>
  <c r="H213" i="1" l="1"/>
  <c r="E213" i="1"/>
  <c r="F213" i="1" s="1"/>
  <c r="H214" i="1" l="1"/>
  <c r="E214" i="1"/>
  <c r="F214" i="1" s="1"/>
  <c r="H215" i="1" l="1"/>
  <c r="E215" i="1"/>
  <c r="F215" i="1" s="1"/>
  <c r="H216" i="1" l="1"/>
  <c r="E216" i="1"/>
  <c r="F216" i="1" s="1"/>
  <c r="H217" i="1" l="1"/>
  <c r="E217" i="1"/>
  <c r="F217" i="1" s="1"/>
  <c r="H218" i="1" l="1"/>
  <c r="E218" i="1"/>
  <c r="F218" i="1" s="1"/>
  <c r="H219" i="1" l="1"/>
  <c r="E219" i="1"/>
  <c r="F219" i="1" s="1"/>
  <c r="H220" i="1" l="1"/>
  <c r="E220" i="1"/>
  <c r="F220" i="1" s="1"/>
  <c r="H221" i="1" l="1"/>
  <c r="E221" i="1"/>
  <c r="F221" i="1" s="1"/>
  <c r="E222" i="1" l="1"/>
  <c r="F222" i="1" s="1"/>
  <c r="H222" i="1"/>
  <c r="H223" i="1" l="1"/>
  <c r="E223" i="1"/>
  <c r="F223" i="1" s="1"/>
  <c r="H224" i="1" l="1"/>
  <c r="E224" i="1"/>
  <c r="F224" i="1" s="1"/>
  <c r="H225" i="1" l="1"/>
  <c r="E225" i="1"/>
  <c r="F225" i="1" s="1"/>
  <c r="E226" i="1" l="1"/>
  <c r="F226" i="1" s="1"/>
  <c r="H226" i="1"/>
  <c r="H227" i="1" l="1"/>
  <c r="E227" i="1"/>
  <c r="F227" i="1" s="1"/>
  <c r="H228" i="1" l="1"/>
  <c r="E228" i="1"/>
  <c r="F228" i="1" s="1"/>
  <c r="E229" i="1" l="1"/>
  <c r="F229" i="1" s="1"/>
  <c r="H229" i="1"/>
  <c r="H230" i="1" l="1"/>
  <c r="E230" i="1"/>
  <c r="F230" i="1" s="1"/>
  <c r="H231" i="1" l="1"/>
  <c r="E231" i="1"/>
  <c r="F231" i="1" s="1"/>
  <c r="H232" i="1" l="1"/>
  <c r="E232" i="1"/>
  <c r="F232" i="1" s="1"/>
  <c r="H233" i="1" l="1"/>
  <c r="E233" i="1"/>
  <c r="F233" i="1" s="1"/>
  <c r="H234" i="1" l="1"/>
  <c r="E234" i="1"/>
  <c r="F234" i="1" s="1"/>
  <c r="H235" i="1" l="1"/>
  <c r="E235" i="1"/>
  <c r="F235" i="1" s="1"/>
  <c r="H236" i="1" l="1"/>
  <c r="E236" i="1"/>
  <c r="F236" i="1" s="1"/>
  <c r="H237" i="1" l="1"/>
  <c r="E237" i="1"/>
  <c r="F237" i="1" s="1"/>
  <c r="H238" i="1" l="1"/>
  <c r="E238" i="1"/>
  <c r="F238" i="1" s="1"/>
  <c r="E239" i="1" l="1"/>
  <c r="F239" i="1" s="1"/>
  <c r="H239" i="1"/>
  <c r="E240" i="1" l="1"/>
  <c r="F240" i="1" s="1"/>
  <c r="H240" i="1"/>
  <c r="E241" i="1" l="1"/>
  <c r="F241" i="1" s="1"/>
  <c r="H241" i="1"/>
  <c r="H242" i="1" l="1"/>
  <c r="E242" i="1"/>
  <c r="F242" i="1" s="1"/>
  <c r="H243" i="1" l="1"/>
  <c r="E243" i="1"/>
  <c r="F243" i="1" s="1"/>
  <c r="H244" i="1" l="1"/>
  <c r="E244" i="1"/>
  <c r="F244" i="1" s="1"/>
  <c r="H245" i="1" l="1"/>
  <c r="E245" i="1"/>
  <c r="F245" i="1" s="1"/>
  <c r="H246" i="1" l="1"/>
  <c r="E246" i="1"/>
  <c r="F246" i="1" s="1"/>
  <c r="H247" i="1" l="1"/>
  <c r="E247" i="1"/>
  <c r="F247" i="1" s="1"/>
  <c r="H248" i="1" l="1"/>
  <c r="E248" i="1"/>
  <c r="F248" i="1" s="1"/>
  <c r="H249" i="1" l="1"/>
  <c r="E249" i="1"/>
  <c r="F249" i="1" s="1"/>
  <c r="H250" i="1" l="1"/>
  <c r="E250" i="1"/>
  <c r="F250" i="1" s="1"/>
  <c r="E251" i="1" l="1"/>
  <c r="F251" i="1" s="1"/>
  <c r="H251" i="1"/>
  <c r="E252" i="1" l="1"/>
  <c r="F252" i="1" s="1"/>
  <c r="H252" i="1"/>
  <c r="E253" i="1" l="1"/>
  <c r="F253" i="1" s="1"/>
  <c r="H253" i="1"/>
  <c r="H254" i="1" l="1"/>
  <c r="E254" i="1"/>
  <c r="F254" i="1" s="1"/>
  <c r="H255" i="1" l="1"/>
  <c r="E255" i="1"/>
  <c r="F255" i="1" s="1"/>
  <c r="H256" i="1" l="1"/>
  <c r="E256" i="1"/>
  <c r="F256" i="1" s="1"/>
  <c r="H257" i="1" l="1"/>
  <c r="E257" i="1"/>
  <c r="F257" i="1" s="1"/>
  <c r="H258" i="1" l="1"/>
  <c r="E258" i="1"/>
  <c r="F258" i="1" s="1"/>
  <c r="H259" i="1" l="1"/>
  <c r="E259" i="1"/>
  <c r="F259" i="1" s="1"/>
  <c r="H260" i="1" l="1"/>
  <c r="E260" i="1"/>
  <c r="F260" i="1" s="1"/>
  <c r="H261" i="1" l="1"/>
  <c r="E261" i="1"/>
  <c r="F261" i="1" s="1"/>
  <c r="E262" i="1" l="1"/>
  <c r="F262" i="1" s="1"/>
  <c r="H262" i="1"/>
  <c r="H263" i="1" l="1"/>
  <c r="E263" i="1"/>
  <c r="F263" i="1" s="1"/>
  <c r="H264" i="1" l="1"/>
  <c r="E264" i="1"/>
  <c r="F264" i="1" s="1"/>
  <c r="H265" i="1" l="1"/>
  <c r="E265" i="1"/>
  <c r="F265" i="1" s="1"/>
  <c r="H266" i="1" l="1"/>
  <c r="E266" i="1"/>
  <c r="F266" i="1" s="1"/>
  <c r="H267" i="1" l="1"/>
  <c r="E267" i="1"/>
  <c r="F267" i="1" s="1"/>
  <c r="E268" i="1" l="1"/>
  <c r="F268" i="1" s="1"/>
  <c r="H268" i="1"/>
  <c r="H269" i="1" l="1"/>
  <c r="E269" i="1"/>
  <c r="F269" i="1" s="1"/>
  <c r="E270" i="1" l="1"/>
  <c r="F270" i="1" s="1"/>
  <c r="H270" i="1"/>
  <c r="H271" i="1" l="1"/>
  <c r="E271" i="1"/>
  <c r="F271" i="1" s="1"/>
  <c r="H272" i="1" l="1"/>
  <c r="E272" i="1"/>
  <c r="F272" i="1" s="1"/>
  <c r="H273" i="1" l="1"/>
  <c r="E273" i="1"/>
  <c r="F273" i="1" s="1"/>
  <c r="H274" i="1" l="1"/>
  <c r="E274" i="1"/>
  <c r="F274" i="1" s="1"/>
  <c r="H275" i="1" l="1"/>
  <c r="E275" i="1"/>
  <c r="F275" i="1" s="1"/>
  <c r="H276" i="1" l="1"/>
  <c r="E276" i="1"/>
  <c r="F276" i="1" s="1"/>
  <c r="H277" i="1" l="1"/>
  <c r="E277" i="1"/>
  <c r="F277" i="1" s="1"/>
  <c r="H278" i="1" l="1"/>
  <c r="E278" i="1"/>
  <c r="F278" i="1" s="1"/>
  <c r="H279" i="1" l="1"/>
  <c r="E279" i="1"/>
  <c r="F279" i="1" s="1"/>
  <c r="H280" i="1" l="1"/>
  <c r="E280" i="1"/>
  <c r="F280" i="1" s="1"/>
  <c r="H281" i="1" l="1"/>
  <c r="E281" i="1"/>
  <c r="F281" i="1" s="1"/>
  <c r="H282" i="1" l="1"/>
  <c r="E282" i="1"/>
  <c r="F282" i="1" s="1"/>
  <c r="H283" i="1" l="1"/>
  <c r="E283" i="1"/>
  <c r="F283" i="1" s="1"/>
  <c r="H284" i="1" l="1"/>
  <c r="E284" i="1"/>
  <c r="F284" i="1" s="1"/>
  <c r="H285" i="1" l="1"/>
  <c r="E285" i="1"/>
  <c r="F285" i="1" s="1"/>
  <c r="H286" i="1" l="1"/>
  <c r="E286" i="1"/>
  <c r="F286" i="1" s="1"/>
  <c r="H287" i="1" l="1"/>
  <c r="E287" i="1"/>
  <c r="F287" i="1" s="1"/>
  <c r="H288" i="1" l="1"/>
  <c r="E288" i="1"/>
  <c r="F288" i="1" s="1"/>
  <c r="H289" i="1" l="1"/>
  <c r="E289" i="1"/>
  <c r="F289" i="1" s="1"/>
  <c r="H290" i="1" l="1"/>
  <c r="E290" i="1"/>
  <c r="F290" i="1" s="1"/>
  <c r="H291" i="1" l="1"/>
  <c r="E291" i="1"/>
  <c r="F291" i="1" s="1"/>
  <c r="H292" i="1" l="1"/>
  <c r="E292" i="1"/>
  <c r="F292" i="1" s="1"/>
  <c r="H293" i="1" l="1"/>
  <c r="E293" i="1"/>
  <c r="F293" i="1" s="1"/>
  <c r="H294" i="1" l="1"/>
  <c r="E294" i="1"/>
  <c r="F294" i="1" s="1"/>
  <c r="H295" i="1" l="1"/>
  <c r="E295" i="1"/>
  <c r="F295" i="1" s="1"/>
  <c r="E296" i="1" l="1"/>
  <c r="F296" i="1" s="1"/>
  <c r="H296" i="1"/>
  <c r="E297" i="1" l="1"/>
  <c r="F297" i="1" s="1"/>
  <c r="H297" i="1"/>
  <c r="H298" i="1" l="1"/>
  <c r="E298" i="1"/>
  <c r="F298" i="1" s="1"/>
  <c r="H299" i="1" l="1"/>
  <c r="E299" i="1"/>
  <c r="F299" i="1" s="1"/>
  <c r="H300" i="1" l="1"/>
  <c r="E300" i="1"/>
  <c r="F300" i="1" s="1"/>
  <c r="H301" i="1" l="1"/>
  <c r="E301" i="1"/>
  <c r="F301" i="1" s="1"/>
  <c r="E302" i="1" l="1"/>
  <c r="F302" i="1" s="1"/>
  <c r="H302" i="1"/>
  <c r="E303" i="1" l="1"/>
  <c r="F303" i="1" s="1"/>
  <c r="H303" i="1"/>
  <c r="H304" i="1" l="1"/>
  <c r="E304" i="1"/>
  <c r="F304" i="1" s="1"/>
  <c r="H305" i="1" l="1"/>
  <c r="E305" i="1"/>
  <c r="F305" i="1" s="1"/>
  <c r="H306" i="1" l="1"/>
  <c r="E306" i="1"/>
  <c r="F306" i="1" s="1"/>
  <c r="H307" i="1" l="1"/>
  <c r="E307" i="1"/>
  <c r="F307" i="1" s="1"/>
  <c r="E308" i="1" l="1"/>
  <c r="F308" i="1" s="1"/>
  <c r="H308" i="1"/>
  <c r="E309" i="1" l="1"/>
  <c r="F309" i="1" s="1"/>
  <c r="H309" i="1"/>
  <c r="H310" i="1" l="1"/>
  <c r="E310" i="1"/>
  <c r="F310" i="1" s="1"/>
  <c r="H311" i="1" l="1"/>
  <c r="E311" i="1"/>
  <c r="F311" i="1" s="1"/>
  <c r="H312" i="1" l="1"/>
  <c r="E312" i="1"/>
  <c r="F312" i="1" s="1"/>
  <c r="H313" i="1" l="1"/>
  <c r="E313" i="1"/>
  <c r="F313" i="1" s="1"/>
  <c r="E314" i="1" l="1"/>
  <c r="F314" i="1" s="1"/>
  <c r="H314" i="1"/>
  <c r="E315" i="1" l="1"/>
  <c r="F315" i="1" s="1"/>
  <c r="H315" i="1"/>
  <c r="H316" i="1" l="1"/>
  <c r="E316" i="1"/>
  <c r="F316" i="1" s="1"/>
  <c r="H317" i="1" l="1"/>
  <c r="E317" i="1"/>
  <c r="F317" i="1" s="1"/>
  <c r="H318" i="1" l="1"/>
  <c r="E318" i="1"/>
  <c r="F318" i="1" s="1"/>
  <c r="H319" i="1" l="1"/>
  <c r="E319" i="1"/>
  <c r="F319" i="1" s="1"/>
  <c r="E320" i="1" l="1"/>
  <c r="F320" i="1" s="1"/>
  <c r="H320" i="1"/>
  <c r="H321" i="1" l="1"/>
  <c r="E321" i="1"/>
  <c r="F321" i="1" s="1"/>
  <c r="H322" i="1" l="1"/>
  <c r="E322" i="1"/>
  <c r="F322" i="1" s="1"/>
  <c r="H323" i="1" l="1"/>
  <c r="E323" i="1"/>
  <c r="F323" i="1" s="1"/>
  <c r="H324" i="1" l="1"/>
  <c r="E324" i="1"/>
  <c r="F324" i="1" s="1"/>
  <c r="H325" i="1" l="1"/>
  <c r="E325" i="1"/>
  <c r="F325" i="1" s="1"/>
  <c r="H326" i="1" l="1"/>
  <c r="E326" i="1"/>
  <c r="F326" i="1" s="1"/>
  <c r="H327" i="1" l="1"/>
  <c r="E327" i="1"/>
  <c r="F327" i="1" s="1"/>
  <c r="H328" i="1" l="1"/>
  <c r="E328" i="1"/>
  <c r="F328" i="1" s="1"/>
  <c r="H329" i="1" l="1"/>
  <c r="E329" i="1"/>
  <c r="F329" i="1" s="1"/>
  <c r="H330" i="1" l="1"/>
  <c r="E330" i="1"/>
  <c r="F330" i="1" s="1"/>
  <c r="H331" i="1" l="1"/>
  <c r="E331" i="1"/>
  <c r="F331" i="1" s="1"/>
  <c r="H332" i="1" l="1"/>
  <c r="E332" i="1"/>
  <c r="F332" i="1" s="1"/>
  <c r="H333" i="1" l="1"/>
  <c r="E333" i="1"/>
  <c r="F333" i="1" s="1"/>
  <c r="H334" i="1" l="1"/>
  <c r="E334" i="1"/>
  <c r="F334" i="1" s="1"/>
  <c r="H335" i="1" l="1"/>
  <c r="E335" i="1"/>
  <c r="F335" i="1" s="1"/>
  <c r="H336" i="1" l="1"/>
  <c r="E336" i="1"/>
  <c r="F336" i="1" s="1"/>
  <c r="H337" i="1" l="1"/>
  <c r="E337" i="1"/>
  <c r="F337" i="1" s="1"/>
  <c r="H338" i="1" l="1"/>
  <c r="E338" i="1"/>
  <c r="F338" i="1" s="1"/>
  <c r="H339" i="1" l="1"/>
  <c r="E339" i="1"/>
  <c r="F339" i="1" s="1"/>
  <c r="H340" i="1" l="1"/>
  <c r="E340" i="1"/>
  <c r="F340" i="1" s="1"/>
  <c r="H341" i="1" l="1"/>
  <c r="E341" i="1"/>
  <c r="F341" i="1" s="1"/>
  <c r="H342" i="1" l="1"/>
  <c r="E342" i="1"/>
  <c r="F342" i="1" s="1"/>
  <c r="H343" i="1" l="1"/>
  <c r="E343" i="1"/>
  <c r="F343" i="1" s="1"/>
  <c r="H344" i="1" l="1"/>
  <c r="E344" i="1"/>
  <c r="F344" i="1" s="1"/>
  <c r="H345" i="1" l="1"/>
  <c r="E345" i="1"/>
  <c r="F345" i="1" s="1"/>
  <c r="H346" i="1" l="1"/>
  <c r="E346" i="1"/>
  <c r="F346" i="1" s="1"/>
  <c r="H347" i="1" l="1"/>
  <c r="E347" i="1"/>
  <c r="F347" i="1" s="1"/>
  <c r="H348" i="1" l="1"/>
  <c r="E348" i="1"/>
  <c r="F348" i="1" s="1"/>
  <c r="H349" i="1" l="1"/>
  <c r="E349" i="1"/>
  <c r="F349" i="1" s="1"/>
  <c r="H350" i="1" l="1"/>
  <c r="E350" i="1"/>
  <c r="F350" i="1" s="1"/>
  <c r="H351" i="1" l="1"/>
  <c r="E351" i="1"/>
  <c r="F351" i="1" s="1"/>
  <c r="H352" i="1" l="1"/>
  <c r="E352" i="1"/>
  <c r="F352" i="1" s="1"/>
  <c r="H353" i="1" l="1"/>
  <c r="E353" i="1"/>
  <c r="F353" i="1" s="1"/>
  <c r="H354" i="1" l="1"/>
  <c r="E354" i="1"/>
  <c r="F354" i="1" s="1"/>
  <c r="H355" i="1" l="1"/>
  <c r="E355" i="1"/>
  <c r="F355" i="1" s="1"/>
  <c r="H356" i="1" l="1"/>
  <c r="E356" i="1"/>
  <c r="F356" i="1" s="1"/>
  <c r="H357" i="1" l="1"/>
  <c r="E357" i="1"/>
  <c r="F357" i="1" s="1"/>
  <c r="H358" i="1" l="1"/>
  <c r="E358" i="1"/>
  <c r="F358" i="1" s="1"/>
  <c r="H359" i="1" l="1"/>
  <c r="E359" i="1"/>
  <c r="F359" i="1" s="1"/>
  <c r="H360" i="1" l="1"/>
  <c r="E360" i="1"/>
  <c r="F360" i="1" s="1"/>
  <c r="H361" i="1" l="1"/>
  <c r="E361" i="1"/>
  <c r="F361" i="1" s="1"/>
  <c r="H362" i="1" l="1"/>
  <c r="E362" i="1"/>
  <c r="F362" i="1" s="1"/>
  <c r="H363" i="1" l="1"/>
  <c r="E363" i="1"/>
  <c r="F363" i="1" s="1"/>
  <c r="H364" i="1" l="1"/>
  <c r="E364" i="1"/>
  <c r="F364" i="1" s="1"/>
  <c r="H365" i="1" l="1"/>
  <c r="E365" i="1"/>
  <c r="F365" i="1" s="1"/>
  <c r="H366" i="1" l="1"/>
  <c r="E366" i="1"/>
  <c r="F366" i="1" s="1"/>
  <c r="H367" i="1" l="1"/>
  <c r="E367" i="1"/>
  <c r="F367" i="1" s="1"/>
  <c r="H368" i="1" l="1"/>
  <c r="E368" i="1"/>
  <c r="F368" i="1" s="1"/>
  <c r="H369" i="1" l="1"/>
  <c r="E369" i="1"/>
  <c r="F369" i="1" s="1"/>
  <c r="H370" i="1" l="1"/>
  <c r="E370" i="1"/>
  <c r="F370" i="1" s="1"/>
  <c r="H371" i="1" l="1"/>
  <c r="E371" i="1"/>
  <c r="F371" i="1" s="1"/>
  <c r="H372" i="1" l="1"/>
  <c r="E372" i="1"/>
  <c r="F372" i="1" s="1"/>
  <c r="H373" i="1" l="1"/>
  <c r="E373" i="1"/>
  <c r="F373" i="1" s="1"/>
  <c r="H374" i="1" l="1"/>
  <c r="E374" i="1"/>
  <c r="F374" i="1" s="1"/>
  <c r="H375" i="1" l="1"/>
  <c r="E375" i="1"/>
  <c r="F375" i="1" l="1"/>
  <c r="E376" i="1"/>
  <c r="F376" i="1" s="1"/>
</calcChain>
</file>

<file path=xl/sharedStrings.xml><?xml version="1.0" encoding="utf-8"?>
<sst xmlns="http://schemas.openxmlformats.org/spreadsheetml/2006/main" count="29" uniqueCount="19">
  <si>
    <t>■ 나만의 대출계산기 만들기</t>
    <phoneticPr fontId="3" type="noConversion"/>
  </si>
  <si>
    <t>대출액</t>
    <phoneticPr fontId="3" type="noConversion"/>
  </si>
  <si>
    <t>이율</t>
    <phoneticPr fontId="3" type="noConversion"/>
  </si>
  <si>
    <t>월이율</t>
    <phoneticPr fontId="3" type="noConversion"/>
  </si>
  <si>
    <t>기간(년)</t>
    <phoneticPr fontId="3" type="noConversion"/>
  </si>
  <si>
    <t>기간(월)</t>
    <phoneticPr fontId="3" type="noConversion"/>
  </si>
  <si>
    <t>대출납입일</t>
    <phoneticPr fontId="3" type="noConversion"/>
  </si>
  <si>
    <t>구분</t>
    <phoneticPr fontId="3" type="noConversion"/>
  </si>
  <si>
    <t>원금균등상환</t>
    <phoneticPr fontId="3" type="noConversion"/>
  </si>
  <si>
    <t>원리금균등상환</t>
    <phoneticPr fontId="3" type="noConversion"/>
  </si>
  <si>
    <t>만기일시상환</t>
    <phoneticPr fontId="3" type="noConversion"/>
  </si>
  <si>
    <t>회차</t>
    <phoneticPr fontId="3" type="noConversion"/>
  </si>
  <si>
    <t>이자납입일</t>
    <phoneticPr fontId="3" type="noConversion"/>
  </si>
  <si>
    <t>납입원금</t>
    <phoneticPr fontId="3" type="noConversion"/>
  </si>
  <si>
    <t>이자</t>
    <phoneticPr fontId="3" type="noConversion"/>
  </si>
  <si>
    <t>월상환금</t>
    <phoneticPr fontId="3" type="noConversion"/>
  </si>
  <si>
    <t>납입원금누계</t>
    <phoneticPr fontId="3" type="noConversion"/>
  </si>
  <si>
    <t>잔금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</si>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</sst>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₩&quot;#,##0;[Red]\-&quot;₩&quot;#,##0"/>
    <numFmt numFmtId="42" formatCode="_-&quot;₩&quot;* #,##0_-;\-&quot;₩&quot;* #,##0_-;_-&quot;₩&quot;* &quot;-&quot;_-;_-@_-"/>
    <numFmt numFmtId="41" formatCode="_-* #,##0_-;\-* #,##0_-;_-* &quot;-&quot;_-;_-@_-"/>
    <numFmt numFmtId="176" formatCode="&quot;₩&quot;#,##0"/>
    <numFmt numFmtId="177" formatCode="#,##0_);[Red]\(#,##0\)"/>
    <numFmt numFmtId="178" formatCode="_-[$₩-412]* #,##0_-;\-[$₩-412]* #,##0_-;_-[$₩-412]* &quot;-&quot;??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NanumGothic"/>
      <family val="3"/>
      <charset val="129"/>
    </font>
    <font>
      <sz val="8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11"/>
      <color theme="1"/>
      <name val="NanumGothic"/>
      <family val="3"/>
      <charset val="129"/>
    </font>
    <font>
      <b/>
      <sz val="12"/>
      <color theme="0"/>
      <name val="NanumGothic"/>
      <family val="3"/>
      <charset val="129"/>
    </font>
    <font>
      <b/>
      <sz val="12"/>
      <color rgb="FFFF0000"/>
      <name val="NanumGothic"/>
      <family val="3"/>
      <charset val="129"/>
    </font>
    <font>
      <sz val="12"/>
      <color theme="1"/>
      <name val="NanumGothic"/>
      <family val="3"/>
      <charset val="129"/>
    </font>
    <font>
      <sz val="11"/>
      <color theme="5" tint="-0.249977111117893"/>
      <name val="NanumGothic"/>
      <family val="3"/>
      <charset val="129"/>
    </font>
    <font>
      <b/>
      <sz val="11"/>
      <color rgb="FFFF0000"/>
      <name val="NanumGothic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>
      <alignment vertical="center"/>
    </xf>
    <xf numFmtId="177" fontId="5" fillId="0" borderId="0" xfId="0" applyNumberFormat="1" applyFont="1">
      <alignment vertical="center"/>
    </xf>
    <xf numFmtId="42" fontId="5" fillId="0" borderId="0" xfId="2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9" fillId="0" borderId="0" xfId="0" applyNumberFormat="1" applyFont="1">
      <alignment vertical="center"/>
    </xf>
    <xf numFmtId="14" fontId="8" fillId="0" borderId="1" xfId="0" applyNumberFormat="1" applyFont="1" applyBorder="1" applyAlignment="1">
      <alignment horizontal="center" vertical="center"/>
    </xf>
    <xf numFmtId="42" fontId="5" fillId="0" borderId="0" xfId="2" applyFont="1" applyBorder="1">
      <alignment vertical="center"/>
    </xf>
    <xf numFmtId="0" fontId="10" fillId="0" borderId="0" xfId="0" applyFont="1" applyAlignment="1">
      <alignment horizontal="center" vertical="center"/>
    </xf>
    <xf numFmtId="177" fontId="10" fillId="0" borderId="0" xfId="0" applyNumberFormat="1" applyFont="1">
      <alignment vertical="center"/>
    </xf>
    <xf numFmtId="42" fontId="5" fillId="0" borderId="0" xfId="2" applyFont="1">
      <alignment vertical="center"/>
    </xf>
    <xf numFmtId="14" fontId="5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14" fontId="8" fillId="0" borderId="1" xfId="0" applyNumberFormat="1" applyFont="1" applyBorder="1">
      <alignment vertical="center"/>
    </xf>
    <xf numFmtId="178" fontId="8" fillId="0" borderId="1" xfId="0" applyNumberFormat="1" applyFont="1" applyBorder="1">
      <alignment vertical="center"/>
    </xf>
    <xf numFmtId="178" fontId="8" fillId="4" borderId="1" xfId="0" applyNumberFormat="1" applyFont="1" applyFill="1" applyBorder="1">
      <alignment vertical="center"/>
    </xf>
    <xf numFmtId="6" fontId="8" fillId="0" borderId="0" xfId="0" applyNumberFormat="1" applyFont="1">
      <alignment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178" fontId="7" fillId="0" borderId="1" xfId="0" applyNumberFormat="1" applyFont="1" applyBorder="1">
      <alignment vertical="center"/>
    </xf>
    <xf numFmtId="178" fontId="7" fillId="4" borderId="1" xfId="0" applyNumberFormat="1" applyFont="1" applyFill="1" applyBorder="1">
      <alignment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원금균등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'[1]7.나만의대출계산기'!$D$14:$D$15</c:f>
              <c:strCache>
                <c:ptCount val="2"/>
                <c:pt idx="0">
                  <c:v>납입원금</c:v>
                </c:pt>
              </c:strCache>
            </c:strRef>
          </c:tx>
          <c:spPr>
            <a:gradFill>
              <a:gsLst>
                <a:gs pos="100000">
                  <a:schemeClr val="accent1"/>
                </a:gs>
                <a:gs pos="0">
                  <a:schemeClr val="accent1">
                    <a:lumMod val="75000"/>
                  </a:schemeClr>
                </a:gs>
              </a:gsLst>
              <a:lin ang="0" scaled="1"/>
            </a:gradFill>
            <a:ln>
              <a:noFill/>
            </a:ln>
            <a:effectLst>
              <a:innerShdw dist="12700" dir="16200000">
                <a:schemeClr val="lt1">
                  <a:alpha val="75000"/>
                </a:schemeClr>
              </a:innerShdw>
            </a:effectLst>
          </c:spPr>
          <c:cat>
            <c:numRef>
              <c:f>'[1]7.나만의대출계산기'!$C$16:$C$375</c:f>
              <c:numCache>
                <c:formatCode>m/d/yyyy</c:formatCode>
                <c:ptCount val="360"/>
                <c:pt idx="0">
                  <c:v>44593</c:v>
                </c:pt>
                <c:pt idx="1">
                  <c:v>44621</c:v>
                </c:pt>
                <c:pt idx="2">
                  <c:v>44652</c:v>
                </c:pt>
                <c:pt idx="3">
                  <c:v>44682</c:v>
                </c:pt>
                <c:pt idx="4">
                  <c:v>44713</c:v>
                </c:pt>
                <c:pt idx="5">
                  <c:v>44743</c:v>
                </c:pt>
                <c:pt idx="6">
                  <c:v>44774</c:v>
                </c:pt>
                <c:pt idx="7">
                  <c:v>44805</c:v>
                </c:pt>
                <c:pt idx="8">
                  <c:v>44835</c:v>
                </c:pt>
                <c:pt idx="9">
                  <c:v>44866</c:v>
                </c:pt>
                <c:pt idx="10">
                  <c:v>44896</c:v>
                </c:pt>
                <c:pt idx="11">
                  <c:v>44927</c:v>
                </c:pt>
                <c:pt idx="12">
                  <c:v>44958</c:v>
                </c:pt>
                <c:pt idx="13">
                  <c:v>44986</c:v>
                </c:pt>
                <c:pt idx="14">
                  <c:v>45017</c:v>
                </c:pt>
                <c:pt idx="15">
                  <c:v>45047</c:v>
                </c:pt>
                <c:pt idx="16">
                  <c:v>45078</c:v>
                </c:pt>
                <c:pt idx="17">
                  <c:v>45108</c:v>
                </c:pt>
                <c:pt idx="18">
                  <c:v>45139</c:v>
                </c:pt>
                <c:pt idx="19">
                  <c:v>45170</c:v>
                </c:pt>
                <c:pt idx="20">
                  <c:v>45200</c:v>
                </c:pt>
                <c:pt idx="21">
                  <c:v>45231</c:v>
                </c:pt>
                <c:pt idx="22">
                  <c:v>45261</c:v>
                </c:pt>
                <c:pt idx="23">
                  <c:v>45292</c:v>
                </c:pt>
                <c:pt idx="24">
                  <c:v>45323</c:v>
                </c:pt>
                <c:pt idx="25">
                  <c:v>45352</c:v>
                </c:pt>
                <c:pt idx="26">
                  <c:v>45383</c:v>
                </c:pt>
                <c:pt idx="27">
                  <c:v>45413</c:v>
                </c:pt>
                <c:pt idx="28">
                  <c:v>45444</c:v>
                </c:pt>
                <c:pt idx="29">
                  <c:v>45474</c:v>
                </c:pt>
                <c:pt idx="30">
                  <c:v>45505</c:v>
                </c:pt>
                <c:pt idx="31">
                  <c:v>45536</c:v>
                </c:pt>
                <c:pt idx="32">
                  <c:v>45566</c:v>
                </c:pt>
                <c:pt idx="33">
                  <c:v>45597</c:v>
                </c:pt>
                <c:pt idx="34">
                  <c:v>45627</c:v>
                </c:pt>
                <c:pt idx="35">
                  <c:v>45658</c:v>
                </c:pt>
                <c:pt idx="36">
                  <c:v>45689</c:v>
                </c:pt>
                <c:pt idx="37">
                  <c:v>45717</c:v>
                </c:pt>
                <c:pt idx="38">
                  <c:v>45748</c:v>
                </c:pt>
                <c:pt idx="39">
                  <c:v>45778</c:v>
                </c:pt>
                <c:pt idx="40">
                  <c:v>45809</c:v>
                </c:pt>
                <c:pt idx="41">
                  <c:v>45839</c:v>
                </c:pt>
                <c:pt idx="42">
                  <c:v>45870</c:v>
                </c:pt>
                <c:pt idx="43">
                  <c:v>45901</c:v>
                </c:pt>
                <c:pt idx="44">
                  <c:v>45931</c:v>
                </c:pt>
                <c:pt idx="45">
                  <c:v>45962</c:v>
                </c:pt>
                <c:pt idx="46">
                  <c:v>45992</c:v>
                </c:pt>
                <c:pt idx="47">
                  <c:v>46023</c:v>
                </c:pt>
                <c:pt idx="48">
                  <c:v>46054</c:v>
                </c:pt>
                <c:pt idx="49">
                  <c:v>46082</c:v>
                </c:pt>
                <c:pt idx="50">
                  <c:v>46113</c:v>
                </c:pt>
                <c:pt idx="51">
                  <c:v>46143</c:v>
                </c:pt>
                <c:pt idx="52">
                  <c:v>46174</c:v>
                </c:pt>
                <c:pt idx="53">
                  <c:v>46204</c:v>
                </c:pt>
                <c:pt idx="54">
                  <c:v>46235</c:v>
                </c:pt>
                <c:pt idx="55">
                  <c:v>46266</c:v>
                </c:pt>
                <c:pt idx="56">
                  <c:v>46296</c:v>
                </c:pt>
                <c:pt idx="57">
                  <c:v>46327</c:v>
                </c:pt>
                <c:pt idx="58">
                  <c:v>46357</c:v>
                </c:pt>
                <c:pt idx="59">
                  <c:v>46388</c:v>
                </c:pt>
                <c:pt idx="60">
                  <c:v>46419</c:v>
                </c:pt>
                <c:pt idx="61">
                  <c:v>46447</c:v>
                </c:pt>
                <c:pt idx="62">
                  <c:v>46478</c:v>
                </c:pt>
                <c:pt idx="63">
                  <c:v>46508</c:v>
                </c:pt>
                <c:pt idx="64">
                  <c:v>46539</c:v>
                </c:pt>
                <c:pt idx="65">
                  <c:v>46569</c:v>
                </c:pt>
                <c:pt idx="66">
                  <c:v>46600</c:v>
                </c:pt>
                <c:pt idx="67">
                  <c:v>46631</c:v>
                </c:pt>
                <c:pt idx="68">
                  <c:v>46661</c:v>
                </c:pt>
                <c:pt idx="69">
                  <c:v>46692</c:v>
                </c:pt>
                <c:pt idx="70">
                  <c:v>46722</c:v>
                </c:pt>
                <c:pt idx="71">
                  <c:v>46753</c:v>
                </c:pt>
                <c:pt idx="72">
                  <c:v>46784</c:v>
                </c:pt>
                <c:pt idx="73">
                  <c:v>46813</c:v>
                </c:pt>
                <c:pt idx="74">
                  <c:v>46844</c:v>
                </c:pt>
                <c:pt idx="75">
                  <c:v>46874</c:v>
                </c:pt>
                <c:pt idx="76">
                  <c:v>46905</c:v>
                </c:pt>
                <c:pt idx="77">
                  <c:v>46935</c:v>
                </c:pt>
                <c:pt idx="78">
                  <c:v>46966</c:v>
                </c:pt>
                <c:pt idx="79">
                  <c:v>46997</c:v>
                </c:pt>
                <c:pt idx="80">
                  <c:v>47027</c:v>
                </c:pt>
                <c:pt idx="81">
                  <c:v>47058</c:v>
                </c:pt>
                <c:pt idx="82">
                  <c:v>47088</c:v>
                </c:pt>
                <c:pt idx="83">
                  <c:v>47119</c:v>
                </c:pt>
                <c:pt idx="84">
                  <c:v>47150</c:v>
                </c:pt>
                <c:pt idx="85">
                  <c:v>47178</c:v>
                </c:pt>
                <c:pt idx="86">
                  <c:v>47209</c:v>
                </c:pt>
                <c:pt idx="87">
                  <c:v>47239</c:v>
                </c:pt>
                <c:pt idx="88">
                  <c:v>47270</c:v>
                </c:pt>
                <c:pt idx="89">
                  <c:v>47300</c:v>
                </c:pt>
                <c:pt idx="90">
                  <c:v>47331</c:v>
                </c:pt>
                <c:pt idx="91">
                  <c:v>47362</c:v>
                </c:pt>
                <c:pt idx="92">
                  <c:v>47392</c:v>
                </c:pt>
                <c:pt idx="93">
                  <c:v>47423</c:v>
                </c:pt>
                <c:pt idx="94">
                  <c:v>47453</c:v>
                </c:pt>
                <c:pt idx="95">
                  <c:v>47484</c:v>
                </c:pt>
                <c:pt idx="96">
                  <c:v>47515</c:v>
                </c:pt>
                <c:pt idx="97">
                  <c:v>47543</c:v>
                </c:pt>
                <c:pt idx="98">
                  <c:v>47574</c:v>
                </c:pt>
                <c:pt idx="99">
                  <c:v>47604</c:v>
                </c:pt>
                <c:pt idx="100">
                  <c:v>47635</c:v>
                </c:pt>
                <c:pt idx="101">
                  <c:v>47665</c:v>
                </c:pt>
                <c:pt idx="102">
                  <c:v>47696</c:v>
                </c:pt>
                <c:pt idx="103">
                  <c:v>47727</c:v>
                </c:pt>
                <c:pt idx="104">
                  <c:v>47757</c:v>
                </c:pt>
                <c:pt idx="105">
                  <c:v>47788</c:v>
                </c:pt>
                <c:pt idx="106">
                  <c:v>47818</c:v>
                </c:pt>
                <c:pt idx="107">
                  <c:v>47849</c:v>
                </c:pt>
                <c:pt idx="108">
                  <c:v>47880</c:v>
                </c:pt>
                <c:pt idx="109">
                  <c:v>47908</c:v>
                </c:pt>
                <c:pt idx="110">
                  <c:v>47939</c:v>
                </c:pt>
                <c:pt idx="111">
                  <c:v>47969</c:v>
                </c:pt>
                <c:pt idx="112">
                  <c:v>48000</c:v>
                </c:pt>
                <c:pt idx="113">
                  <c:v>48030</c:v>
                </c:pt>
                <c:pt idx="114">
                  <c:v>48061</c:v>
                </c:pt>
                <c:pt idx="115">
                  <c:v>48092</c:v>
                </c:pt>
                <c:pt idx="116">
                  <c:v>48122</c:v>
                </c:pt>
                <c:pt idx="117">
                  <c:v>48153</c:v>
                </c:pt>
                <c:pt idx="118">
                  <c:v>48183</c:v>
                </c:pt>
                <c:pt idx="119">
                  <c:v>48214</c:v>
                </c:pt>
                <c:pt idx="120">
                  <c:v>48245</c:v>
                </c:pt>
                <c:pt idx="121">
                  <c:v>48274</c:v>
                </c:pt>
                <c:pt idx="122">
                  <c:v>48305</c:v>
                </c:pt>
                <c:pt idx="123">
                  <c:v>48335</c:v>
                </c:pt>
                <c:pt idx="124">
                  <c:v>48366</c:v>
                </c:pt>
                <c:pt idx="125">
                  <c:v>48396</c:v>
                </c:pt>
                <c:pt idx="126">
                  <c:v>48427</c:v>
                </c:pt>
                <c:pt idx="127">
                  <c:v>48458</c:v>
                </c:pt>
                <c:pt idx="128">
                  <c:v>48488</c:v>
                </c:pt>
                <c:pt idx="129">
                  <c:v>48519</c:v>
                </c:pt>
                <c:pt idx="130">
                  <c:v>48549</c:v>
                </c:pt>
                <c:pt idx="131">
                  <c:v>48580</c:v>
                </c:pt>
                <c:pt idx="132">
                  <c:v>48611</c:v>
                </c:pt>
                <c:pt idx="133">
                  <c:v>48639</c:v>
                </c:pt>
                <c:pt idx="134">
                  <c:v>48670</c:v>
                </c:pt>
                <c:pt idx="135">
                  <c:v>48700</c:v>
                </c:pt>
                <c:pt idx="136">
                  <c:v>48731</c:v>
                </c:pt>
                <c:pt idx="137">
                  <c:v>48761</c:v>
                </c:pt>
                <c:pt idx="138">
                  <c:v>48792</c:v>
                </c:pt>
                <c:pt idx="139">
                  <c:v>48823</c:v>
                </c:pt>
                <c:pt idx="140">
                  <c:v>48853</c:v>
                </c:pt>
                <c:pt idx="141">
                  <c:v>48884</c:v>
                </c:pt>
                <c:pt idx="142">
                  <c:v>48914</c:v>
                </c:pt>
                <c:pt idx="143">
                  <c:v>48945</c:v>
                </c:pt>
                <c:pt idx="144">
                  <c:v>48976</c:v>
                </c:pt>
                <c:pt idx="145">
                  <c:v>49004</c:v>
                </c:pt>
                <c:pt idx="146">
                  <c:v>49035</c:v>
                </c:pt>
                <c:pt idx="147">
                  <c:v>49065</c:v>
                </c:pt>
                <c:pt idx="148">
                  <c:v>49096</c:v>
                </c:pt>
                <c:pt idx="149">
                  <c:v>49126</c:v>
                </c:pt>
                <c:pt idx="150">
                  <c:v>49157</c:v>
                </c:pt>
                <c:pt idx="151">
                  <c:v>49188</c:v>
                </c:pt>
                <c:pt idx="152">
                  <c:v>49218</c:v>
                </c:pt>
                <c:pt idx="153">
                  <c:v>49249</c:v>
                </c:pt>
                <c:pt idx="154">
                  <c:v>49279</c:v>
                </c:pt>
                <c:pt idx="155">
                  <c:v>49310</c:v>
                </c:pt>
                <c:pt idx="156">
                  <c:v>49341</c:v>
                </c:pt>
                <c:pt idx="157">
                  <c:v>49369</c:v>
                </c:pt>
                <c:pt idx="158">
                  <c:v>49400</c:v>
                </c:pt>
                <c:pt idx="159">
                  <c:v>49430</c:v>
                </c:pt>
                <c:pt idx="160">
                  <c:v>49461</c:v>
                </c:pt>
                <c:pt idx="161">
                  <c:v>49491</c:v>
                </c:pt>
                <c:pt idx="162">
                  <c:v>49522</c:v>
                </c:pt>
                <c:pt idx="163">
                  <c:v>49553</c:v>
                </c:pt>
                <c:pt idx="164">
                  <c:v>49583</c:v>
                </c:pt>
                <c:pt idx="165">
                  <c:v>49614</c:v>
                </c:pt>
                <c:pt idx="166">
                  <c:v>49644</c:v>
                </c:pt>
                <c:pt idx="167">
                  <c:v>49675</c:v>
                </c:pt>
                <c:pt idx="168">
                  <c:v>49706</c:v>
                </c:pt>
                <c:pt idx="169">
                  <c:v>49735</c:v>
                </c:pt>
                <c:pt idx="170">
                  <c:v>49766</c:v>
                </c:pt>
                <c:pt idx="171">
                  <c:v>49796</c:v>
                </c:pt>
                <c:pt idx="172">
                  <c:v>49827</c:v>
                </c:pt>
                <c:pt idx="173">
                  <c:v>49857</c:v>
                </c:pt>
                <c:pt idx="174">
                  <c:v>49888</c:v>
                </c:pt>
                <c:pt idx="175">
                  <c:v>49919</c:v>
                </c:pt>
                <c:pt idx="176">
                  <c:v>49949</c:v>
                </c:pt>
                <c:pt idx="177">
                  <c:v>49980</c:v>
                </c:pt>
                <c:pt idx="178">
                  <c:v>50010</c:v>
                </c:pt>
                <c:pt idx="179">
                  <c:v>50041</c:v>
                </c:pt>
                <c:pt idx="180">
                  <c:v>50072</c:v>
                </c:pt>
                <c:pt idx="181">
                  <c:v>50100</c:v>
                </c:pt>
                <c:pt idx="182">
                  <c:v>50131</c:v>
                </c:pt>
                <c:pt idx="183">
                  <c:v>50161</c:v>
                </c:pt>
                <c:pt idx="184">
                  <c:v>50192</c:v>
                </c:pt>
                <c:pt idx="185">
                  <c:v>50222</c:v>
                </c:pt>
                <c:pt idx="186">
                  <c:v>50253</c:v>
                </c:pt>
                <c:pt idx="187">
                  <c:v>50284</c:v>
                </c:pt>
                <c:pt idx="188">
                  <c:v>50314</c:v>
                </c:pt>
                <c:pt idx="189">
                  <c:v>50345</c:v>
                </c:pt>
                <c:pt idx="190">
                  <c:v>50375</c:v>
                </c:pt>
                <c:pt idx="191">
                  <c:v>50406</c:v>
                </c:pt>
                <c:pt idx="192">
                  <c:v>50437</c:v>
                </c:pt>
                <c:pt idx="193">
                  <c:v>50465</c:v>
                </c:pt>
                <c:pt idx="194">
                  <c:v>50496</c:v>
                </c:pt>
                <c:pt idx="195">
                  <c:v>50526</c:v>
                </c:pt>
                <c:pt idx="196">
                  <c:v>50557</c:v>
                </c:pt>
                <c:pt idx="197">
                  <c:v>50587</c:v>
                </c:pt>
                <c:pt idx="198">
                  <c:v>50618</c:v>
                </c:pt>
                <c:pt idx="199">
                  <c:v>50649</c:v>
                </c:pt>
                <c:pt idx="200">
                  <c:v>50679</c:v>
                </c:pt>
                <c:pt idx="201">
                  <c:v>50710</c:v>
                </c:pt>
                <c:pt idx="202">
                  <c:v>50740</c:v>
                </c:pt>
                <c:pt idx="203">
                  <c:v>50771</c:v>
                </c:pt>
                <c:pt idx="204">
                  <c:v>50802</c:v>
                </c:pt>
                <c:pt idx="205">
                  <c:v>50830</c:v>
                </c:pt>
                <c:pt idx="206">
                  <c:v>50861</c:v>
                </c:pt>
                <c:pt idx="207">
                  <c:v>50891</c:v>
                </c:pt>
                <c:pt idx="208">
                  <c:v>50922</c:v>
                </c:pt>
                <c:pt idx="209">
                  <c:v>50952</c:v>
                </c:pt>
                <c:pt idx="210">
                  <c:v>50983</c:v>
                </c:pt>
                <c:pt idx="211">
                  <c:v>51014</c:v>
                </c:pt>
                <c:pt idx="212">
                  <c:v>51044</c:v>
                </c:pt>
                <c:pt idx="213">
                  <c:v>51075</c:v>
                </c:pt>
                <c:pt idx="214">
                  <c:v>51105</c:v>
                </c:pt>
                <c:pt idx="215">
                  <c:v>51136</c:v>
                </c:pt>
                <c:pt idx="216">
                  <c:v>51167</c:v>
                </c:pt>
                <c:pt idx="217">
                  <c:v>51196</c:v>
                </c:pt>
                <c:pt idx="218">
                  <c:v>51227</c:v>
                </c:pt>
                <c:pt idx="219">
                  <c:v>51257</c:v>
                </c:pt>
                <c:pt idx="220">
                  <c:v>51288</c:v>
                </c:pt>
                <c:pt idx="221">
                  <c:v>51318</c:v>
                </c:pt>
                <c:pt idx="222">
                  <c:v>51349</c:v>
                </c:pt>
                <c:pt idx="223">
                  <c:v>51380</c:v>
                </c:pt>
                <c:pt idx="224">
                  <c:v>51410</c:v>
                </c:pt>
                <c:pt idx="225">
                  <c:v>51441</c:v>
                </c:pt>
                <c:pt idx="226">
                  <c:v>51471</c:v>
                </c:pt>
                <c:pt idx="227">
                  <c:v>51502</c:v>
                </c:pt>
                <c:pt idx="228">
                  <c:v>51533</c:v>
                </c:pt>
                <c:pt idx="229">
                  <c:v>51561</c:v>
                </c:pt>
                <c:pt idx="230">
                  <c:v>51592</c:v>
                </c:pt>
                <c:pt idx="231">
                  <c:v>51622</c:v>
                </c:pt>
                <c:pt idx="232">
                  <c:v>51653</c:v>
                </c:pt>
                <c:pt idx="233">
                  <c:v>51683</c:v>
                </c:pt>
                <c:pt idx="234">
                  <c:v>51714</c:v>
                </c:pt>
                <c:pt idx="235">
                  <c:v>51745</c:v>
                </c:pt>
                <c:pt idx="236">
                  <c:v>51775</c:v>
                </c:pt>
                <c:pt idx="237">
                  <c:v>51806</c:v>
                </c:pt>
                <c:pt idx="238">
                  <c:v>51836</c:v>
                </c:pt>
                <c:pt idx="239">
                  <c:v>51867</c:v>
                </c:pt>
                <c:pt idx="240">
                  <c:v>51898</c:v>
                </c:pt>
                <c:pt idx="241">
                  <c:v>51926</c:v>
                </c:pt>
                <c:pt idx="242">
                  <c:v>51957</c:v>
                </c:pt>
                <c:pt idx="243">
                  <c:v>51987</c:v>
                </c:pt>
                <c:pt idx="244">
                  <c:v>52018</c:v>
                </c:pt>
                <c:pt idx="245">
                  <c:v>52048</c:v>
                </c:pt>
                <c:pt idx="246">
                  <c:v>52079</c:v>
                </c:pt>
                <c:pt idx="247">
                  <c:v>52110</c:v>
                </c:pt>
                <c:pt idx="248">
                  <c:v>52140</c:v>
                </c:pt>
                <c:pt idx="249">
                  <c:v>52171</c:v>
                </c:pt>
                <c:pt idx="250">
                  <c:v>52201</c:v>
                </c:pt>
                <c:pt idx="251">
                  <c:v>52232</c:v>
                </c:pt>
                <c:pt idx="252">
                  <c:v>52263</c:v>
                </c:pt>
                <c:pt idx="253">
                  <c:v>52291</c:v>
                </c:pt>
                <c:pt idx="254">
                  <c:v>52322</c:v>
                </c:pt>
                <c:pt idx="255">
                  <c:v>52352</c:v>
                </c:pt>
                <c:pt idx="256">
                  <c:v>52383</c:v>
                </c:pt>
                <c:pt idx="257">
                  <c:v>52413</c:v>
                </c:pt>
                <c:pt idx="258">
                  <c:v>52444</c:v>
                </c:pt>
                <c:pt idx="259">
                  <c:v>52475</c:v>
                </c:pt>
                <c:pt idx="260">
                  <c:v>52505</c:v>
                </c:pt>
                <c:pt idx="261">
                  <c:v>52536</c:v>
                </c:pt>
                <c:pt idx="262">
                  <c:v>52566</c:v>
                </c:pt>
                <c:pt idx="263">
                  <c:v>52597</c:v>
                </c:pt>
                <c:pt idx="264">
                  <c:v>52628</c:v>
                </c:pt>
                <c:pt idx="265">
                  <c:v>52657</c:v>
                </c:pt>
                <c:pt idx="266">
                  <c:v>52688</c:v>
                </c:pt>
                <c:pt idx="267">
                  <c:v>52718</c:v>
                </c:pt>
                <c:pt idx="268">
                  <c:v>52749</c:v>
                </c:pt>
                <c:pt idx="269">
                  <c:v>52779</c:v>
                </c:pt>
                <c:pt idx="270">
                  <c:v>52810</c:v>
                </c:pt>
                <c:pt idx="271">
                  <c:v>52841</c:v>
                </c:pt>
                <c:pt idx="272">
                  <c:v>52871</c:v>
                </c:pt>
                <c:pt idx="273">
                  <c:v>52902</c:v>
                </c:pt>
                <c:pt idx="274">
                  <c:v>52932</c:v>
                </c:pt>
                <c:pt idx="275">
                  <c:v>52963</c:v>
                </c:pt>
                <c:pt idx="276">
                  <c:v>52994</c:v>
                </c:pt>
                <c:pt idx="277">
                  <c:v>53022</c:v>
                </c:pt>
                <c:pt idx="278">
                  <c:v>53053</c:v>
                </c:pt>
                <c:pt idx="279">
                  <c:v>53083</c:v>
                </c:pt>
                <c:pt idx="280">
                  <c:v>53114</c:v>
                </c:pt>
                <c:pt idx="281">
                  <c:v>53144</c:v>
                </c:pt>
                <c:pt idx="282">
                  <c:v>53175</c:v>
                </c:pt>
                <c:pt idx="283">
                  <c:v>53206</c:v>
                </c:pt>
                <c:pt idx="284">
                  <c:v>53236</c:v>
                </c:pt>
                <c:pt idx="285">
                  <c:v>53267</c:v>
                </c:pt>
                <c:pt idx="286">
                  <c:v>53297</c:v>
                </c:pt>
                <c:pt idx="287">
                  <c:v>53328</c:v>
                </c:pt>
                <c:pt idx="288">
                  <c:v>53359</c:v>
                </c:pt>
                <c:pt idx="289">
                  <c:v>53387</c:v>
                </c:pt>
                <c:pt idx="290">
                  <c:v>53418</c:v>
                </c:pt>
                <c:pt idx="291">
                  <c:v>53448</c:v>
                </c:pt>
                <c:pt idx="292">
                  <c:v>53479</c:v>
                </c:pt>
                <c:pt idx="293">
                  <c:v>53509</c:v>
                </c:pt>
                <c:pt idx="294">
                  <c:v>53540</c:v>
                </c:pt>
                <c:pt idx="295">
                  <c:v>53571</c:v>
                </c:pt>
                <c:pt idx="296">
                  <c:v>53601</c:v>
                </c:pt>
                <c:pt idx="297">
                  <c:v>53632</c:v>
                </c:pt>
                <c:pt idx="298">
                  <c:v>53662</c:v>
                </c:pt>
                <c:pt idx="299">
                  <c:v>53693</c:v>
                </c:pt>
                <c:pt idx="300">
                  <c:v>53724</c:v>
                </c:pt>
                <c:pt idx="301">
                  <c:v>53752</c:v>
                </c:pt>
                <c:pt idx="302">
                  <c:v>53783</c:v>
                </c:pt>
                <c:pt idx="303">
                  <c:v>53813</c:v>
                </c:pt>
                <c:pt idx="304">
                  <c:v>53844</c:v>
                </c:pt>
                <c:pt idx="305">
                  <c:v>53874</c:v>
                </c:pt>
                <c:pt idx="306">
                  <c:v>53905</c:v>
                </c:pt>
                <c:pt idx="307">
                  <c:v>53936</c:v>
                </c:pt>
                <c:pt idx="308">
                  <c:v>53966</c:v>
                </c:pt>
                <c:pt idx="309">
                  <c:v>53997</c:v>
                </c:pt>
                <c:pt idx="310">
                  <c:v>54027</c:v>
                </c:pt>
                <c:pt idx="311">
                  <c:v>54058</c:v>
                </c:pt>
                <c:pt idx="312">
                  <c:v>54089</c:v>
                </c:pt>
                <c:pt idx="313">
                  <c:v>54118</c:v>
                </c:pt>
                <c:pt idx="314">
                  <c:v>54149</c:v>
                </c:pt>
                <c:pt idx="315">
                  <c:v>54179</c:v>
                </c:pt>
                <c:pt idx="316">
                  <c:v>54210</c:v>
                </c:pt>
                <c:pt idx="317">
                  <c:v>54240</c:v>
                </c:pt>
                <c:pt idx="318">
                  <c:v>54271</c:v>
                </c:pt>
                <c:pt idx="319">
                  <c:v>54302</c:v>
                </c:pt>
                <c:pt idx="320">
                  <c:v>54332</c:v>
                </c:pt>
                <c:pt idx="321">
                  <c:v>54363</c:v>
                </c:pt>
                <c:pt idx="322">
                  <c:v>54393</c:v>
                </c:pt>
                <c:pt idx="323">
                  <c:v>54424</c:v>
                </c:pt>
                <c:pt idx="324">
                  <c:v>54455</c:v>
                </c:pt>
                <c:pt idx="325">
                  <c:v>54483</c:v>
                </c:pt>
                <c:pt idx="326">
                  <c:v>54514</c:v>
                </c:pt>
                <c:pt idx="327">
                  <c:v>54544</c:v>
                </c:pt>
                <c:pt idx="328">
                  <c:v>54575</c:v>
                </c:pt>
                <c:pt idx="329">
                  <c:v>54605</c:v>
                </c:pt>
                <c:pt idx="330">
                  <c:v>54636</c:v>
                </c:pt>
                <c:pt idx="331">
                  <c:v>54667</c:v>
                </c:pt>
                <c:pt idx="332">
                  <c:v>54697</c:v>
                </c:pt>
                <c:pt idx="333">
                  <c:v>54728</c:v>
                </c:pt>
                <c:pt idx="334">
                  <c:v>54758</c:v>
                </c:pt>
                <c:pt idx="335">
                  <c:v>54789</c:v>
                </c:pt>
                <c:pt idx="336">
                  <c:v>54820</c:v>
                </c:pt>
                <c:pt idx="337">
                  <c:v>54848</c:v>
                </c:pt>
                <c:pt idx="338">
                  <c:v>54879</c:v>
                </c:pt>
                <c:pt idx="339">
                  <c:v>54909</c:v>
                </c:pt>
                <c:pt idx="340">
                  <c:v>54940</c:v>
                </c:pt>
                <c:pt idx="341">
                  <c:v>54970</c:v>
                </c:pt>
                <c:pt idx="342">
                  <c:v>55001</c:v>
                </c:pt>
                <c:pt idx="343">
                  <c:v>55032</c:v>
                </c:pt>
                <c:pt idx="344">
                  <c:v>55062</c:v>
                </c:pt>
                <c:pt idx="345">
                  <c:v>55093</c:v>
                </c:pt>
                <c:pt idx="346">
                  <c:v>55123</c:v>
                </c:pt>
                <c:pt idx="347">
                  <c:v>55154</c:v>
                </c:pt>
                <c:pt idx="348">
                  <c:v>55185</c:v>
                </c:pt>
                <c:pt idx="349">
                  <c:v>55213</c:v>
                </c:pt>
                <c:pt idx="350">
                  <c:v>55244</c:v>
                </c:pt>
                <c:pt idx="351">
                  <c:v>55274</c:v>
                </c:pt>
                <c:pt idx="352">
                  <c:v>55305</c:v>
                </c:pt>
                <c:pt idx="353">
                  <c:v>55335</c:v>
                </c:pt>
                <c:pt idx="354">
                  <c:v>55366</c:v>
                </c:pt>
                <c:pt idx="355">
                  <c:v>55397</c:v>
                </c:pt>
                <c:pt idx="356">
                  <c:v>55427</c:v>
                </c:pt>
                <c:pt idx="357">
                  <c:v>55458</c:v>
                </c:pt>
                <c:pt idx="358">
                  <c:v>55488</c:v>
                </c:pt>
                <c:pt idx="359">
                  <c:v>55519</c:v>
                </c:pt>
              </c:numCache>
            </c:numRef>
          </c:cat>
          <c:val>
            <c:numRef>
              <c:f>'[1]7.나만의대출계산기'!$D$16:$D$375</c:f>
              <c:numCache>
                <c:formatCode>_-[$₩-412]* #,##0_-;\-[$₩-412]* #,##0_-;_-[$₩-412]* "-"??_-;_-@_-</c:formatCode>
                <c:ptCount val="360"/>
                <c:pt idx="0">
                  <c:v>555555.5555555555</c:v>
                </c:pt>
                <c:pt idx="1">
                  <c:v>555555.5555555555</c:v>
                </c:pt>
                <c:pt idx="2">
                  <c:v>555555.5555555555</c:v>
                </c:pt>
                <c:pt idx="3">
                  <c:v>555555.5555555555</c:v>
                </c:pt>
                <c:pt idx="4">
                  <c:v>555555.5555555555</c:v>
                </c:pt>
                <c:pt idx="5">
                  <c:v>555555.5555555555</c:v>
                </c:pt>
                <c:pt idx="6">
                  <c:v>555555.5555555555</c:v>
                </c:pt>
                <c:pt idx="7">
                  <c:v>555555.5555555555</c:v>
                </c:pt>
                <c:pt idx="8">
                  <c:v>555555.5555555555</c:v>
                </c:pt>
                <c:pt idx="9">
                  <c:v>555555.5555555555</c:v>
                </c:pt>
                <c:pt idx="10">
                  <c:v>555555.5555555555</c:v>
                </c:pt>
                <c:pt idx="11">
                  <c:v>555555.5555555555</c:v>
                </c:pt>
                <c:pt idx="12">
                  <c:v>555555.5555555555</c:v>
                </c:pt>
                <c:pt idx="13">
                  <c:v>555555.5555555555</c:v>
                </c:pt>
                <c:pt idx="14">
                  <c:v>555555.5555555555</c:v>
                </c:pt>
                <c:pt idx="15">
                  <c:v>555555.5555555555</c:v>
                </c:pt>
                <c:pt idx="16">
                  <c:v>555555.5555555555</c:v>
                </c:pt>
                <c:pt idx="17">
                  <c:v>555555.5555555555</c:v>
                </c:pt>
                <c:pt idx="18">
                  <c:v>555555.5555555555</c:v>
                </c:pt>
                <c:pt idx="19">
                  <c:v>555555.5555555555</c:v>
                </c:pt>
                <c:pt idx="20">
                  <c:v>555555.5555555555</c:v>
                </c:pt>
                <c:pt idx="21">
                  <c:v>555555.5555555555</c:v>
                </c:pt>
                <c:pt idx="22">
                  <c:v>555555.5555555555</c:v>
                </c:pt>
                <c:pt idx="23">
                  <c:v>555555.5555555555</c:v>
                </c:pt>
                <c:pt idx="24">
                  <c:v>555555.5555555555</c:v>
                </c:pt>
                <c:pt idx="25">
                  <c:v>555555.5555555555</c:v>
                </c:pt>
                <c:pt idx="26">
                  <c:v>555555.5555555555</c:v>
                </c:pt>
                <c:pt idx="27">
                  <c:v>555555.5555555555</c:v>
                </c:pt>
                <c:pt idx="28">
                  <c:v>555555.5555555555</c:v>
                </c:pt>
                <c:pt idx="29">
                  <c:v>555555.5555555555</c:v>
                </c:pt>
                <c:pt idx="30">
                  <c:v>555555.5555555555</c:v>
                </c:pt>
                <c:pt idx="31">
                  <c:v>555555.5555555555</c:v>
                </c:pt>
                <c:pt idx="32">
                  <c:v>555555.5555555555</c:v>
                </c:pt>
                <c:pt idx="33">
                  <c:v>555555.5555555555</c:v>
                </c:pt>
                <c:pt idx="34">
                  <c:v>555555.5555555555</c:v>
                </c:pt>
                <c:pt idx="35">
                  <c:v>555555.5555555555</c:v>
                </c:pt>
                <c:pt idx="36">
                  <c:v>555555.5555555555</c:v>
                </c:pt>
                <c:pt idx="37">
                  <c:v>555555.5555555555</c:v>
                </c:pt>
                <c:pt idx="38">
                  <c:v>555555.5555555555</c:v>
                </c:pt>
                <c:pt idx="39">
                  <c:v>555555.5555555555</c:v>
                </c:pt>
                <c:pt idx="40">
                  <c:v>555555.5555555555</c:v>
                </c:pt>
                <c:pt idx="41">
                  <c:v>555555.5555555555</c:v>
                </c:pt>
                <c:pt idx="42">
                  <c:v>555555.5555555555</c:v>
                </c:pt>
                <c:pt idx="43">
                  <c:v>555555.5555555555</c:v>
                </c:pt>
                <c:pt idx="44">
                  <c:v>555555.5555555555</c:v>
                </c:pt>
                <c:pt idx="45">
                  <c:v>555555.5555555555</c:v>
                </c:pt>
                <c:pt idx="46">
                  <c:v>555555.5555555555</c:v>
                </c:pt>
                <c:pt idx="47">
                  <c:v>555555.5555555555</c:v>
                </c:pt>
                <c:pt idx="48">
                  <c:v>555555.5555555555</c:v>
                </c:pt>
                <c:pt idx="49">
                  <c:v>555555.5555555555</c:v>
                </c:pt>
                <c:pt idx="50">
                  <c:v>555555.5555555555</c:v>
                </c:pt>
                <c:pt idx="51">
                  <c:v>555555.5555555555</c:v>
                </c:pt>
                <c:pt idx="52">
                  <c:v>555555.5555555555</c:v>
                </c:pt>
                <c:pt idx="53">
                  <c:v>555555.5555555555</c:v>
                </c:pt>
                <c:pt idx="54">
                  <c:v>555555.5555555555</c:v>
                </c:pt>
                <c:pt idx="55">
                  <c:v>555555.5555555555</c:v>
                </c:pt>
                <c:pt idx="56">
                  <c:v>555555.5555555555</c:v>
                </c:pt>
                <c:pt idx="57">
                  <c:v>555555.5555555555</c:v>
                </c:pt>
                <c:pt idx="58">
                  <c:v>555555.5555555555</c:v>
                </c:pt>
                <c:pt idx="59">
                  <c:v>555555.5555555555</c:v>
                </c:pt>
                <c:pt idx="60">
                  <c:v>555555.5555555555</c:v>
                </c:pt>
                <c:pt idx="61">
                  <c:v>555555.5555555555</c:v>
                </c:pt>
                <c:pt idx="62">
                  <c:v>555555.5555555555</c:v>
                </c:pt>
                <c:pt idx="63">
                  <c:v>555555.5555555555</c:v>
                </c:pt>
                <c:pt idx="64">
                  <c:v>555555.5555555555</c:v>
                </c:pt>
                <c:pt idx="65">
                  <c:v>555555.5555555555</c:v>
                </c:pt>
                <c:pt idx="66">
                  <c:v>555555.5555555555</c:v>
                </c:pt>
                <c:pt idx="67">
                  <c:v>555555.5555555555</c:v>
                </c:pt>
                <c:pt idx="68">
                  <c:v>555555.5555555555</c:v>
                </c:pt>
                <c:pt idx="69">
                  <c:v>555555.5555555555</c:v>
                </c:pt>
                <c:pt idx="70">
                  <c:v>555555.5555555555</c:v>
                </c:pt>
                <c:pt idx="71">
                  <c:v>555555.5555555555</c:v>
                </c:pt>
                <c:pt idx="72">
                  <c:v>555555.5555555555</c:v>
                </c:pt>
                <c:pt idx="73">
                  <c:v>555555.5555555555</c:v>
                </c:pt>
                <c:pt idx="74">
                  <c:v>555555.5555555555</c:v>
                </c:pt>
                <c:pt idx="75">
                  <c:v>555555.5555555555</c:v>
                </c:pt>
                <c:pt idx="76">
                  <c:v>555555.5555555555</c:v>
                </c:pt>
                <c:pt idx="77">
                  <c:v>555555.5555555555</c:v>
                </c:pt>
                <c:pt idx="78">
                  <c:v>555555.5555555555</c:v>
                </c:pt>
                <c:pt idx="79">
                  <c:v>555555.5555555555</c:v>
                </c:pt>
                <c:pt idx="80">
                  <c:v>555555.5555555555</c:v>
                </c:pt>
                <c:pt idx="81">
                  <c:v>555555.5555555555</c:v>
                </c:pt>
                <c:pt idx="82">
                  <c:v>555555.5555555555</c:v>
                </c:pt>
                <c:pt idx="83">
                  <c:v>555555.5555555555</c:v>
                </c:pt>
                <c:pt idx="84">
                  <c:v>555555.5555555555</c:v>
                </c:pt>
                <c:pt idx="85">
                  <c:v>555555.5555555555</c:v>
                </c:pt>
                <c:pt idx="86">
                  <c:v>555555.5555555555</c:v>
                </c:pt>
                <c:pt idx="87">
                  <c:v>555555.5555555555</c:v>
                </c:pt>
                <c:pt idx="88">
                  <c:v>555555.5555555555</c:v>
                </c:pt>
                <c:pt idx="89">
                  <c:v>555555.5555555555</c:v>
                </c:pt>
                <c:pt idx="90">
                  <c:v>555555.5555555555</c:v>
                </c:pt>
                <c:pt idx="91">
                  <c:v>555555.5555555555</c:v>
                </c:pt>
                <c:pt idx="92">
                  <c:v>555555.5555555555</c:v>
                </c:pt>
                <c:pt idx="93">
                  <c:v>555555.5555555555</c:v>
                </c:pt>
                <c:pt idx="94">
                  <c:v>555555.5555555555</c:v>
                </c:pt>
                <c:pt idx="95">
                  <c:v>555555.5555555555</c:v>
                </c:pt>
                <c:pt idx="96">
                  <c:v>555555.5555555555</c:v>
                </c:pt>
                <c:pt idx="97">
                  <c:v>555555.5555555555</c:v>
                </c:pt>
                <c:pt idx="98">
                  <c:v>555555.5555555555</c:v>
                </c:pt>
                <c:pt idx="99">
                  <c:v>555555.5555555555</c:v>
                </c:pt>
                <c:pt idx="100">
                  <c:v>555555.5555555555</c:v>
                </c:pt>
                <c:pt idx="101">
                  <c:v>555555.5555555555</c:v>
                </c:pt>
                <c:pt idx="102">
                  <c:v>555555.5555555555</c:v>
                </c:pt>
                <c:pt idx="103">
                  <c:v>555555.5555555555</c:v>
                </c:pt>
                <c:pt idx="104">
                  <c:v>555555.5555555555</c:v>
                </c:pt>
                <c:pt idx="105">
                  <c:v>555555.5555555555</c:v>
                </c:pt>
                <c:pt idx="106">
                  <c:v>555555.5555555555</c:v>
                </c:pt>
                <c:pt idx="107">
                  <c:v>555555.5555555555</c:v>
                </c:pt>
                <c:pt idx="108">
                  <c:v>555555.5555555555</c:v>
                </c:pt>
                <c:pt idx="109">
                  <c:v>555555.5555555555</c:v>
                </c:pt>
                <c:pt idx="110">
                  <c:v>555555.5555555555</c:v>
                </c:pt>
                <c:pt idx="111">
                  <c:v>555555.5555555555</c:v>
                </c:pt>
                <c:pt idx="112">
                  <c:v>555555.5555555555</c:v>
                </c:pt>
                <c:pt idx="113">
                  <c:v>555555.5555555555</c:v>
                </c:pt>
                <c:pt idx="114">
                  <c:v>555555.5555555555</c:v>
                </c:pt>
                <c:pt idx="115">
                  <c:v>555555.5555555555</c:v>
                </c:pt>
                <c:pt idx="116">
                  <c:v>555555.5555555555</c:v>
                </c:pt>
                <c:pt idx="117">
                  <c:v>555555.5555555555</c:v>
                </c:pt>
                <c:pt idx="118">
                  <c:v>555555.5555555555</c:v>
                </c:pt>
                <c:pt idx="119">
                  <c:v>555555.5555555555</c:v>
                </c:pt>
                <c:pt idx="120">
                  <c:v>555555.5555555555</c:v>
                </c:pt>
                <c:pt idx="121">
                  <c:v>555555.5555555555</c:v>
                </c:pt>
                <c:pt idx="122">
                  <c:v>555555.5555555555</c:v>
                </c:pt>
                <c:pt idx="123">
                  <c:v>555555.5555555555</c:v>
                </c:pt>
                <c:pt idx="124">
                  <c:v>555555.5555555555</c:v>
                </c:pt>
                <c:pt idx="125">
                  <c:v>555555.5555555555</c:v>
                </c:pt>
                <c:pt idx="126">
                  <c:v>555555.5555555555</c:v>
                </c:pt>
                <c:pt idx="127">
                  <c:v>555555.5555555555</c:v>
                </c:pt>
                <c:pt idx="128">
                  <c:v>555555.5555555555</c:v>
                </c:pt>
                <c:pt idx="129">
                  <c:v>555555.5555555555</c:v>
                </c:pt>
                <c:pt idx="130">
                  <c:v>555555.5555555555</c:v>
                </c:pt>
                <c:pt idx="131">
                  <c:v>555555.5555555555</c:v>
                </c:pt>
                <c:pt idx="132">
                  <c:v>555555.5555555555</c:v>
                </c:pt>
                <c:pt idx="133">
                  <c:v>555555.5555555555</c:v>
                </c:pt>
                <c:pt idx="134">
                  <c:v>555555.5555555555</c:v>
                </c:pt>
                <c:pt idx="135">
                  <c:v>555555.5555555555</c:v>
                </c:pt>
                <c:pt idx="136">
                  <c:v>555555.5555555555</c:v>
                </c:pt>
                <c:pt idx="137">
                  <c:v>555555.5555555555</c:v>
                </c:pt>
                <c:pt idx="138">
                  <c:v>555555.5555555555</c:v>
                </c:pt>
                <c:pt idx="139">
                  <c:v>555555.5555555555</c:v>
                </c:pt>
                <c:pt idx="140">
                  <c:v>555555.5555555555</c:v>
                </c:pt>
                <c:pt idx="141">
                  <c:v>555555.5555555555</c:v>
                </c:pt>
                <c:pt idx="142">
                  <c:v>555555.5555555555</c:v>
                </c:pt>
                <c:pt idx="143">
                  <c:v>555555.5555555555</c:v>
                </c:pt>
                <c:pt idx="144">
                  <c:v>555555.5555555555</c:v>
                </c:pt>
                <c:pt idx="145">
                  <c:v>555555.5555555555</c:v>
                </c:pt>
                <c:pt idx="146">
                  <c:v>555555.5555555555</c:v>
                </c:pt>
                <c:pt idx="147">
                  <c:v>555555.5555555555</c:v>
                </c:pt>
                <c:pt idx="148">
                  <c:v>555555.5555555555</c:v>
                </c:pt>
                <c:pt idx="149">
                  <c:v>555555.5555555555</c:v>
                </c:pt>
                <c:pt idx="150">
                  <c:v>555555.5555555555</c:v>
                </c:pt>
                <c:pt idx="151">
                  <c:v>555555.5555555555</c:v>
                </c:pt>
                <c:pt idx="152">
                  <c:v>555555.5555555555</c:v>
                </c:pt>
                <c:pt idx="153">
                  <c:v>555555.5555555555</c:v>
                </c:pt>
                <c:pt idx="154">
                  <c:v>555555.5555555555</c:v>
                </c:pt>
                <c:pt idx="155">
                  <c:v>555555.5555555555</c:v>
                </c:pt>
                <c:pt idx="156">
                  <c:v>555555.5555555555</c:v>
                </c:pt>
                <c:pt idx="157">
                  <c:v>555555.5555555555</c:v>
                </c:pt>
                <c:pt idx="158">
                  <c:v>555555.5555555555</c:v>
                </c:pt>
                <c:pt idx="159">
                  <c:v>555555.5555555555</c:v>
                </c:pt>
                <c:pt idx="160">
                  <c:v>555555.5555555555</c:v>
                </c:pt>
                <c:pt idx="161">
                  <c:v>555555.5555555555</c:v>
                </c:pt>
                <c:pt idx="162">
                  <c:v>555555.5555555555</c:v>
                </c:pt>
                <c:pt idx="163">
                  <c:v>555555.5555555555</c:v>
                </c:pt>
                <c:pt idx="164">
                  <c:v>555555.5555555555</c:v>
                </c:pt>
                <c:pt idx="165">
                  <c:v>555555.5555555555</c:v>
                </c:pt>
                <c:pt idx="166">
                  <c:v>555555.5555555555</c:v>
                </c:pt>
                <c:pt idx="167">
                  <c:v>555555.5555555555</c:v>
                </c:pt>
                <c:pt idx="168">
                  <c:v>555555.5555555555</c:v>
                </c:pt>
                <c:pt idx="169">
                  <c:v>555555.5555555555</c:v>
                </c:pt>
                <c:pt idx="170">
                  <c:v>555555.5555555555</c:v>
                </c:pt>
                <c:pt idx="171">
                  <c:v>555555.5555555555</c:v>
                </c:pt>
                <c:pt idx="172">
                  <c:v>555555.5555555555</c:v>
                </c:pt>
                <c:pt idx="173">
                  <c:v>555555.5555555555</c:v>
                </c:pt>
                <c:pt idx="174">
                  <c:v>555555.5555555555</c:v>
                </c:pt>
                <c:pt idx="175">
                  <c:v>555555.5555555555</c:v>
                </c:pt>
                <c:pt idx="176">
                  <c:v>555555.5555555555</c:v>
                </c:pt>
                <c:pt idx="177">
                  <c:v>555555.5555555555</c:v>
                </c:pt>
                <c:pt idx="178">
                  <c:v>555555.5555555555</c:v>
                </c:pt>
                <c:pt idx="179">
                  <c:v>555555.5555555555</c:v>
                </c:pt>
                <c:pt idx="180">
                  <c:v>555555.5555555555</c:v>
                </c:pt>
                <c:pt idx="181">
                  <c:v>555555.5555555555</c:v>
                </c:pt>
                <c:pt idx="182">
                  <c:v>555555.5555555555</c:v>
                </c:pt>
                <c:pt idx="183">
                  <c:v>555555.5555555555</c:v>
                </c:pt>
                <c:pt idx="184">
                  <c:v>555555.5555555555</c:v>
                </c:pt>
                <c:pt idx="185">
                  <c:v>555555.5555555555</c:v>
                </c:pt>
                <c:pt idx="186">
                  <c:v>555555.5555555555</c:v>
                </c:pt>
                <c:pt idx="187">
                  <c:v>555555.5555555555</c:v>
                </c:pt>
                <c:pt idx="188">
                  <c:v>555555.5555555555</c:v>
                </c:pt>
                <c:pt idx="189">
                  <c:v>555555.5555555555</c:v>
                </c:pt>
                <c:pt idx="190">
                  <c:v>555555.5555555555</c:v>
                </c:pt>
                <c:pt idx="191">
                  <c:v>555555.5555555555</c:v>
                </c:pt>
                <c:pt idx="192">
                  <c:v>555555.5555555555</c:v>
                </c:pt>
                <c:pt idx="193">
                  <c:v>555555.5555555555</c:v>
                </c:pt>
                <c:pt idx="194">
                  <c:v>555555.5555555555</c:v>
                </c:pt>
                <c:pt idx="195">
                  <c:v>555555.5555555555</c:v>
                </c:pt>
                <c:pt idx="196">
                  <c:v>555555.5555555555</c:v>
                </c:pt>
                <c:pt idx="197">
                  <c:v>555555.5555555555</c:v>
                </c:pt>
                <c:pt idx="198">
                  <c:v>555555.5555555555</c:v>
                </c:pt>
                <c:pt idx="199">
                  <c:v>555555.5555555555</c:v>
                </c:pt>
                <c:pt idx="200">
                  <c:v>555555.5555555555</c:v>
                </c:pt>
                <c:pt idx="201">
                  <c:v>555555.5555555555</c:v>
                </c:pt>
                <c:pt idx="202">
                  <c:v>555555.5555555555</c:v>
                </c:pt>
                <c:pt idx="203">
                  <c:v>555555.5555555555</c:v>
                </c:pt>
                <c:pt idx="204">
                  <c:v>555555.5555555555</c:v>
                </c:pt>
                <c:pt idx="205">
                  <c:v>555555.5555555555</c:v>
                </c:pt>
                <c:pt idx="206">
                  <c:v>555555.5555555555</c:v>
                </c:pt>
                <c:pt idx="207">
                  <c:v>555555.5555555555</c:v>
                </c:pt>
                <c:pt idx="208">
                  <c:v>555555.5555555555</c:v>
                </c:pt>
                <c:pt idx="209">
                  <c:v>555555.5555555555</c:v>
                </c:pt>
                <c:pt idx="210">
                  <c:v>555555.5555555555</c:v>
                </c:pt>
                <c:pt idx="211">
                  <c:v>555555.5555555555</c:v>
                </c:pt>
                <c:pt idx="212">
                  <c:v>555555.5555555555</c:v>
                </c:pt>
                <c:pt idx="213">
                  <c:v>555555.5555555555</c:v>
                </c:pt>
                <c:pt idx="214">
                  <c:v>555555.5555555555</c:v>
                </c:pt>
                <c:pt idx="215">
                  <c:v>555555.5555555555</c:v>
                </c:pt>
                <c:pt idx="216">
                  <c:v>555555.5555555555</c:v>
                </c:pt>
                <c:pt idx="217">
                  <c:v>555555.5555555555</c:v>
                </c:pt>
                <c:pt idx="218">
                  <c:v>555555.5555555555</c:v>
                </c:pt>
                <c:pt idx="219">
                  <c:v>555555.5555555555</c:v>
                </c:pt>
                <c:pt idx="220">
                  <c:v>555555.5555555555</c:v>
                </c:pt>
                <c:pt idx="221">
                  <c:v>555555.5555555555</c:v>
                </c:pt>
                <c:pt idx="222">
                  <c:v>555555.5555555555</c:v>
                </c:pt>
                <c:pt idx="223">
                  <c:v>555555.5555555555</c:v>
                </c:pt>
                <c:pt idx="224">
                  <c:v>555555.5555555555</c:v>
                </c:pt>
                <c:pt idx="225">
                  <c:v>555555.5555555555</c:v>
                </c:pt>
                <c:pt idx="226">
                  <c:v>555555.5555555555</c:v>
                </c:pt>
                <c:pt idx="227">
                  <c:v>555555.5555555555</c:v>
                </c:pt>
                <c:pt idx="228">
                  <c:v>555555.5555555555</c:v>
                </c:pt>
                <c:pt idx="229">
                  <c:v>555555.5555555555</c:v>
                </c:pt>
                <c:pt idx="230">
                  <c:v>555555.5555555555</c:v>
                </c:pt>
                <c:pt idx="231">
                  <c:v>555555.5555555555</c:v>
                </c:pt>
                <c:pt idx="232">
                  <c:v>555555.5555555555</c:v>
                </c:pt>
                <c:pt idx="233">
                  <c:v>555555.5555555555</c:v>
                </c:pt>
                <c:pt idx="234">
                  <c:v>555555.5555555555</c:v>
                </c:pt>
                <c:pt idx="235">
                  <c:v>555555.5555555555</c:v>
                </c:pt>
                <c:pt idx="236">
                  <c:v>555555.5555555555</c:v>
                </c:pt>
                <c:pt idx="237">
                  <c:v>555555.5555555555</c:v>
                </c:pt>
                <c:pt idx="238">
                  <c:v>555555.5555555555</c:v>
                </c:pt>
                <c:pt idx="239">
                  <c:v>555555.5555555555</c:v>
                </c:pt>
                <c:pt idx="240">
                  <c:v>555555.5555555555</c:v>
                </c:pt>
                <c:pt idx="241">
                  <c:v>555555.5555555555</c:v>
                </c:pt>
                <c:pt idx="242">
                  <c:v>555555.5555555555</c:v>
                </c:pt>
                <c:pt idx="243">
                  <c:v>555555.5555555555</c:v>
                </c:pt>
                <c:pt idx="244">
                  <c:v>555555.5555555555</c:v>
                </c:pt>
                <c:pt idx="245">
                  <c:v>555555.5555555555</c:v>
                </c:pt>
                <c:pt idx="246">
                  <c:v>555555.5555555555</c:v>
                </c:pt>
                <c:pt idx="247">
                  <c:v>555555.5555555555</c:v>
                </c:pt>
                <c:pt idx="248">
                  <c:v>555555.5555555555</c:v>
                </c:pt>
                <c:pt idx="249">
                  <c:v>555555.5555555555</c:v>
                </c:pt>
                <c:pt idx="250">
                  <c:v>555555.5555555555</c:v>
                </c:pt>
                <c:pt idx="251">
                  <c:v>555555.5555555555</c:v>
                </c:pt>
                <c:pt idx="252">
                  <c:v>555555.5555555555</c:v>
                </c:pt>
                <c:pt idx="253">
                  <c:v>555555.5555555555</c:v>
                </c:pt>
                <c:pt idx="254">
                  <c:v>555555.5555555555</c:v>
                </c:pt>
                <c:pt idx="255">
                  <c:v>555555.5555555555</c:v>
                </c:pt>
                <c:pt idx="256">
                  <c:v>555555.5555555555</c:v>
                </c:pt>
                <c:pt idx="257">
                  <c:v>555555.5555555555</c:v>
                </c:pt>
                <c:pt idx="258">
                  <c:v>555555.5555555555</c:v>
                </c:pt>
                <c:pt idx="259">
                  <c:v>555555.5555555555</c:v>
                </c:pt>
                <c:pt idx="260">
                  <c:v>555555.5555555555</c:v>
                </c:pt>
                <c:pt idx="261">
                  <c:v>555555.5555555555</c:v>
                </c:pt>
                <c:pt idx="262">
                  <c:v>555555.5555555555</c:v>
                </c:pt>
                <c:pt idx="263">
                  <c:v>555555.5555555555</c:v>
                </c:pt>
                <c:pt idx="264">
                  <c:v>555555.5555555555</c:v>
                </c:pt>
                <c:pt idx="265">
                  <c:v>555555.5555555555</c:v>
                </c:pt>
                <c:pt idx="266">
                  <c:v>555555.5555555555</c:v>
                </c:pt>
                <c:pt idx="267">
                  <c:v>555555.5555555555</c:v>
                </c:pt>
                <c:pt idx="268">
                  <c:v>555555.5555555555</c:v>
                </c:pt>
                <c:pt idx="269">
                  <c:v>555555.5555555555</c:v>
                </c:pt>
                <c:pt idx="270">
                  <c:v>555555.5555555555</c:v>
                </c:pt>
                <c:pt idx="271">
                  <c:v>555555.5555555555</c:v>
                </c:pt>
                <c:pt idx="272">
                  <c:v>555555.5555555555</c:v>
                </c:pt>
                <c:pt idx="273">
                  <c:v>555555.5555555555</c:v>
                </c:pt>
                <c:pt idx="274">
                  <c:v>555555.5555555555</c:v>
                </c:pt>
                <c:pt idx="275">
                  <c:v>555555.5555555555</c:v>
                </c:pt>
                <c:pt idx="276">
                  <c:v>555555.5555555555</c:v>
                </c:pt>
                <c:pt idx="277">
                  <c:v>555555.5555555555</c:v>
                </c:pt>
                <c:pt idx="278">
                  <c:v>555555.5555555555</c:v>
                </c:pt>
                <c:pt idx="279">
                  <c:v>555555.5555555555</c:v>
                </c:pt>
                <c:pt idx="280">
                  <c:v>555555.5555555555</c:v>
                </c:pt>
                <c:pt idx="281">
                  <c:v>555555.5555555555</c:v>
                </c:pt>
                <c:pt idx="282">
                  <c:v>555555.5555555555</c:v>
                </c:pt>
                <c:pt idx="283">
                  <c:v>555555.5555555555</c:v>
                </c:pt>
                <c:pt idx="284">
                  <c:v>555555.5555555555</c:v>
                </c:pt>
                <c:pt idx="285">
                  <c:v>555555.5555555555</c:v>
                </c:pt>
                <c:pt idx="286">
                  <c:v>555555.5555555555</c:v>
                </c:pt>
                <c:pt idx="287">
                  <c:v>555555.5555555555</c:v>
                </c:pt>
                <c:pt idx="288">
                  <c:v>555555.5555555555</c:v>
                </c:pt>
                <c:pt idx="289">
                  <c:v>555555.5555555555</c:v>
                </c:pt>
                <c:pt idx="290">
                  <c:v>555555.5555555555</c:v>
                </c:pt>
                <c:pt idx="291">
                  <c:v>555555.5555555555</c:v>
                </c:pt>
                <c:pt idx="292">
                  <c:v>555555.5555555555</c:v>
                </c:pt>
                <c:pt idx="293">
                  <c:v>555555.5555555555</c:v>
                </c:pt>
                <c:pt idx="294">
                  <c:v>555555.5555555555</c:v>
                </c:pt>
                <c:pt idx="295">
                  <c:v>555555.5555555555</c:v>
                </c:pt>
                <c:pt idx="296">
                  <c:v>555555.5555555555</c:v>
                </c:pt>
                <c:pt idx="297">
                  <c:v>555555.5555555555</c:v>
                </c:pt>
                <c:pt idx="298">
                  <c:v>555555.5555555555</c:v>
                </c:pt>
                <c:pt idx="299">
                  <c:v>555555.5555555555</c:v>
                </c:pt>
                <c:pt idx="300">
                  <c:v>555555.5555555555</c:v>
                </c:pt>
                <c:pt idx="301">
                  <c:v>555555.5555555555</c:v>
                </c:pt>
                <c:pt idx="302">
                  <c:v>555555.5555555555</c:v>
                </c:pt>
                <c:pt idx="303">
                  <c:v>555555.5555555555</c:v>
                </c:pt>
                <c:pt idx="304">
                  <c:v>555555.5555555555</c:v>
                </c:pt>
                <c:pt idx="305">
                  <c:v>555555.5555555555</c:v>
                </c:pt>
                <c:pt idx="306">
                  <c:v>555555.5555555555</c:v>
                </c:pt>
                <c:pt idx="307">
                  <c:v>555555.5555555555</c:v>
                </c:pt>
                <c:pt idx="308">
                  <c:v>555555.5555555555</c:v>
                </c:pt>
                <c:pt idx="309">
                  <c:v>555555.5555555555</c:v>
                </c:pt>
                <c:pt idx="310">
                  <c:v>555555.5555555555</c:v>
                </c:pt>
                <c:pt idx="311">
                  <c:v>555555.5555555555</c:v>
                </c:pt>
                <c:pt idx="312">
                  <c:v>555555.5555555555</c:v>
                </c:pt>
                <c:pt idx="313">
                  <c:v>555555.5555555555</c:v>
                </c:pt>
                <c:pt idx="314">
                  <c:v>555555.5555555555</c:v>
                </c:pt>
                <c:pt idx="315">
                  <c:v>555555.5555555555</c:v>
                </c:pt>
                <c:pt idx="316">
                  <c:v>555555.5555555555</c:v>
                </c:pt>
                <c:pt idx="317">
                  <c:v>555555.5555555555</c:v>
                </c:pt>
                <c:pt idx="318">
                  <c:v>555555.5555555555</c:v>
                </c:pt>
                <c:pt idx="319">
                  <c:v>555555.5555555555</c:v>
                </c:pt>
                <c:pt idx="320">
                  <c:v>555555.5555555555</c:v>
                </c:pt>
                <c:pt idx="321">
                  <c:v>555555.5555555555</c:v>
                </c:pt>
                <c:pt idx="322">
                  <c:v>555555.5555555555</c:v>
                </c:pt>
                <c:pt idx="323">
                  <c:v>555555.5555555555</c:v>
                </c:pt>
                <c:pt idx="324">
                  <c:v>555555.5555555555</c:v>
                </c:pt>
                <c:pt idx="325">
                  <c:v>555555.5555555555</c:v>
                </c:pt>
                <c:pt idx="326">
                  <c:v>555555.5555555555</c:v>
                </c:pt>
                <c:pt idx="327">
                  <c:v>555555.5555555555</c:v>
                </c:pt>
                <c:pt idx="328">
                  <c:v>555555.5555555555</c:v>
                </c:pt>
                <c:pt idx="329">
                  <c:v>555555.5555555555</c:v>
                </c:pt>
                <c:pt idx="330">
                  <c:v>555555.5555555555</c:v>
                </c:pt>
                <c:pt idx="331">
                  <c:v>555555.5555555555</c:v>
                </c:pt>
                <c:pt idx="332">
                  <c:v>555555.5555555555</c:v>
                </c:pt>
                <c:pt idx="333">
                  <c:v>555555.5555555555</c:v>
                </c:pt>
                <c:pt idx="334">
                  <c:v>555555.5555555555</c:v>
                </c:pt>
                <c:pt idx="335">
                  <c:v>555555.5555555555</c:v>
                </c:pt>
                <c:pt idx="336">
                  <c:v>555555.5555555555</c:v>
                </c:pt>
                <c:pt idx="337">
                  <c:v>555555.5555555555</c:v>
                </c:pt>
                <c:pt idx="338">
                  <c:v>555555.5555555555</c:v>
                </c:pt>
                <c:pt idx="339">
                  <c:v>555555.5555555555</c:v>
                </c:pt>
                <c:pt idx="340">
                  <c:v>555555.5555555555</c:v>
                </c:pt>
                <c:pt idx="341">
                  <c:v>555555.5555555555</c:v>
                </c:pt>
                <c:pt idx="342">
                  <c:v>555555.5555555555</c:v>
                </c:pt>
                <c:pt idx="343">
                  <c:v>555555.5555555555</c:v>
                </c:pt>
                <c:pt idx="344">
                  <c:v>555555.5555555555</c:v>
                </c:pt>
                <c:pt idx="345">
                  <c:v>555555.5555555555</c:v>
                </c:pt>
                <c:pt idx="346">
                  <c:v>555555.5555555555</c:v>
                </c:pt>
                <c:pt idx="347">
                  <c:v>555555.5555555555</c:v>
                </c:pt>
                <c:pt idx="348">
                  <c:v>555555.5555555555</c:v>
                </c:pt>
                <c:pt idx="349">
                  <c:v>555555.5555555555</c:v>
                </c:pt>
                <c:pt idx="350">
                  <c:v>555555.5555555555</c:v>
                </c:pt>
                <c:pt idx="351">
                  <c:v>555555.5555555555</c:v>
                </c:pt>
                <c:pt idx="352">
                  <c:v>555555.5555555555</c:v>
                </c:pt>
                <c:pt idx="353">
                  <c:v>555555.5555555555</c:v>
                </c:pt>
                <c:pt idx="354">
                  <c:v>555555.5555555555</c:v>
                </c:pt>
                <c:pt idx="355">
                  <c:v>555555.5555555555</c:v>
                </c:pt>
                <c:pt idx="356">
                  <c:v>555555.5555555555</c:v>
                </c:pt>
                <c:pt idx="357">
                  <c:v>555555.5555555555</c:v>
                </c:pt>
                <c:pt idx="358">
                  <c:v>555555.5555555555</c:v>
                </c:pt>
                <c:pt idx="359">
                  <c:v>555555.5555555555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F7-4CA1-BF9A-C87DC62027D5}"/>
            </c:ext>
          </c:extLst>
        </c:ser>
        <c:ser>
          <c:idx val="1"/>
          <c:order val="1"/>
          <c:tx>
            <c:strRef>
              <c:f>'[1]7.나만의대출계산기'!$E$14:$E$15</c:f>
              <c:strCache>
                <c:ptCount val="2"/>
                <c:pt idx="0">
                  <c:v>이자</c:v>
                </c:pt>
              </c:strCache>
            </c:strRef>
          </c:tx>
          <c:spPr>
            <a:gradFill>
              <a:gsLst>
                <a:gs pos="100000">
                  <a:schemeClr val="accent2"/>
                </a:gs>
                <a:gs pos="0">
                  <a:schemeClr val="accent2">
                    <a:lumMod val="75000"/>
                  </a:schemeClr>
                </a:gs>
              </a:gsLst>
              <a:lin ang="0" scaled="1"/>
            </a:gradFill>
            <a:ln w="25400">
              <a:noFill/>
            </a:ln>
            <a:effectLst>
              <a:innerShdw dist="12700" dir="16200000">
                <a:schemeClr val="lt1">
                  <a:alpha val="75000"/>
                </a:schemeClr>
              </a:innerShdw>
            </a:effectLst>
          </c:spPr>
          <c:cat>
            <c:numRef>
              <c:f>'[1]7.나만의대출계산기'!$C$16:$C$375</c:f>
              <c:numCache>
                <c:formatCode>m/d/yyyy</c:formatCode>
                <c:ptCount val="360"/>
                <c:pt idx="0">
                  <c:v>44593</c:v>
                </c:pt>
                <c:pt idx="1">
                  <c:v>44621</c:v>
                </c:pt>
                <c:pt idx="2">
                  <c:v>44652</c:v>
                </c:pt>
                <c:pt idx="3">
                  <c:v>44682</c:v>
                </c:pt>
                <c:pt idx="4">
                  <c:v>44713</c:v>
                </c:pt>
                <c:pt idx="5">
                  <c:v>44743</c:v>
                </c:pt>
                <c:pt idx="6">
                  <c:v>44774</c:v>
                </c:pt>
                <c:pt idx="7">
                  <c:v>44805</c:v>
                </c:pt>
                <c:pt idx="8">
                  <c:v>44835</c:v>
                </c:pt>
                <c:pt idx="9">
                  <c:v>44866</c:v>
                </c:pt>
                <c:pt idx="10">
                  <c:v>44896</c:v>
                </c:pt>
                <c:pt idx="11">
                  <c:v>44927</c:v>
                </c:pt>
                <c:pt idx="12">
                  <c:v>44958</c:v>
                </c:pt>
                <c:pt idx="13">
                  <c:v>44986</c:v>
                </c:pt>
                <c:pt idx="14">
                  <c:v>45017</c:v>
                </c:pt>
                <c:pt idx="15">
                  <c:v>45047</c:v>
                </c:pt>
                <c:pt idx="16">
                  <c:v>45078</c:v>
                </c:pt>
                <c:pt idx="17">
                  <c:v>45108</c:v>
                </c:pt>
                <c:pt idx="18">
                  <c:v>45139</c:v>
                </c:pt>
                <c:pt idx="19">
                  <c:v>45170</c:v>
                </c:pt>
                <c:pt idx="20">
                  <c:v>45200</c:v>
                </c:pt>
                <c:pt idx="21">
                  <c:v>45231</c:v>
                </c:pt>
                <c:pt idx="22">
                  <c:v>45261</c:v>
                </c:pt>
                <c:pt idx="23">
                  <c:v>45292</c:v>
                </c:pt>
                <c:pt idx="24">
                  <c:v>45323</c:v>
                </c:pt>
                <c:pt idx="25">
                  <c:v>45352</c:v>
                </c:pt>
                <c:pt idx="26">
                  <c:v>45383</c:v>
                </c:pt>
                <c:pt idx="27">
                  <c:v>45413</c:v>
                </c:pt>
                <c:pt idx="28">
                  <c:v>45444</c:v>
                </c:pt>
                <c:pt idx="29">
                  <c:v>45474</c:v>
                </c:pt>
                <c:pt idx="30">
                  <c:v>45505</c:v>
                </c:pt>
                <c:pt idx="31">
                  <c:v>45536</c:v>
                </c:pt>
                <c:pt idx="32">
                  <c:v>45566</c:v>
                </c:pt>
                <c:pt idx="33">
                  <c:v>45597</c:v>
                </c:pt>
                <c:pt idx="34">
                  <c:v>45627</c:v>
                </c:pt>
                <c:pt idx="35">
                  <c:v>45658</c:v>
                </c:pt>
                <c:pt idx="36">
                  <c:v>45689</c:v>
                </c:pt>
                <c:pt idx="37">
                  <c:v>45717</c:v>
                </c:pt>
                <c:pt idx="38">
                  <c:v>45748</c:v>
                </c:pt>
                <c:pt idx="39">
                  <c:v>45778</c:v>
                </c:pt>
                <c:pt idx="40">
                  <c:v>45809</c:v>
                </c:pt>
                <c:pt idx="41">
                  <c:v>45839</c:v>
                </c:pt>
                <c:pt idx="42">
                  <c:v>45870</c:v>
                </c:pt>
                <c:pt idx="43">
                  <c:v>45901</c:v>
                </c:pt>
                <c:pt idx="44">
                  <c:v>45931</c:v>
                </c:pt>
                <c:pt idx="45">
                  <c:v>45962</c:v>
                </c:pt>
                <c:pt idx="46">
                  <c:v>45992</c:v>
                </c:pt>
                <c:pt idx="47">
                  <c:v>46023</c:v>
                </c:pt>
                <c:pt idx="48">
                  <c:v>46054</c:v>
                </c:pt>
                <c:pt idx="49">
                  <c:v>46082</c:v>
                </c:pt>
                <c:pt idx="50">
                  <c:v>46113</c:v>
                </c:pt>
                <c:pt idx="51">
                  <c:v>46143</c:v>
                </c:pt>
                <c:pt idx="52">
                  <c:v>46174</c:v>
                </c:pt>
                <c:pt idx="53">
                  <c:v>46204</c:v>
                </c:pt>
                <c:pt idx="54">
                  <c:v>46235</c:v>
                </c:pt>
                <c:pt idx="55">
                  <c:v>46266</c:v>
                </c:pt>
                <c:pt idx="56">
                  <c:v>46296</c:v>
                </c:pt>
                <c:pt idx="57">
                  <c:v>46327</c:v>
                </c:pt>
                <c:pt idx="58">
                  <c:v>46357</c:v>
                </c:pt>
                <c:pt idx="59">
                  <c:v>46388</c:v>
                </c:pt>
                <c:pt idx="60">
                  <c:v>46419</c:v>
                </c:pt>
                <c:pt idx="61">
                  <c:v>46447</c:v>
                </c:pt>
                <c:pt idx="62">
                  <c:v>46478</c:v>
                </c:pt>
                <c:pt idx="63">
                  <c:v>46508</c:v>
                </c:pt>
                <c:pt idx="64">
                  <c:v>46539</c:v>
                </c:pt>
                <c:pt idx="65">
                  <c:v>46569</c:v>
                </c:pt>
                <c:pt idx="66">
                  <c:v>46600</c:v>
                </c:pt>
                <c:pt idx="67">
                  <c:v>46631</c:v>
                </c:pt>
                <c:pt idx="68">
                  <c:v>46661</c:v>
                </c:pt>
                <c:pt idx="69">
                  <c:v>46692</c:v>
                </c:pt>
                <c:pt idx="70">
                  <c:v>46722</c:v>
                </c:pt>
                <c:pt idx="71">
                  <c:v>46753</c:v>
                </c:pt>
                <c:pt idx="72">
                  <c:v>46784</c:v>
                </c:pt>
                <c:pt idx="73">
                  <c:v>46813</c:v>
                </c:pt>
                <c:pt idx="74">
                  <c:v>46844</c:v>
                </c:pt>
                <c:pt idx="75">
                  <c:v>46874</c:v>
                </c:pt>
                <c:pt idx="76">
                  <c:v>46905</c:v>
                </c:pt>
                <c:pt idx="77">
                  <c:v>46935</c:v>
                </c:pt>
                <c:pt idx="78">
                  <c:v>46966</c:v>
                </c:pt>
                <c:pt idx="79">
                  <c:v>46997</c:v>
                </c:pt>
                <c:pt idx="80">
                  <c:v>47027</c:v>
                </c:pt>
                <c:pt idx="81">
                  <c:v>47058</c:v>
                </c:pt>
                <c:pt idx="82">
                  <c:v>47088</c:v>
                </c:pt>
                <c:pt idx="83">
                  <c:v>47119</c:v>
                </c:pt>
                <c:pt idx="84">
                  <c:v>47150</c:v>
                </c:pt>
                <c:pt idx="85">
                  <c:v>47178</c:v>
                </c:pt>
                <c:pt idx="86">
                  <c:v>47209</c:v>
                </c:pt>
                <c:pt idx="87">
                  <c:v>47239</c:v>
                </c:pt>
                <c:pt idx="88">
                  <c:v>47270</c:v>
                </c:pt>
                <c:pt idx="89">
                  <c:v>47300</c:v>
                </c:pt>
                <c:pt idx="90">
                  <c:v>47331</c:v>
                </c:pt>
                <c:pt idx="91">
                  <c:v>47362</c:v>
                </c:pt>
                <c:pt idx="92">
                  <c:v>47392</c:v>
                </c:pt>
                <c:pt idx="93">
                  <c:v>47423</c:v>
                </c:pt>
                <c:pt idx="94">
                  <c:v>47453</c:v>
                </c:pt>
                <c:pt idx="95">
                  <c:v>47484</c:v>
                </c:pt>
                <c:pt idx="96">
                  <c:v>47515</c:v>
                </c:pt>
                <c:pt idx="97">
                  <c:v>47543</c:v>
                </c:pt>
                <c:pt idx="98">
                  <c:v>47574</c:v>
                </c:pt>
                <c:pt idx="99">
                  <c:v>47604</c:v>
                </c:pt>
                <c:pt idx="100">
                  <c:v>47635</c:v>
                </c:pt>
                <c:pt idx="101">
                  <c:v>47665</c:v>
                </c:pt>
                <c:pt idx="102">
                  <c:v>47696</c:v>
                </c:pt>
                <c:pt idx="103">
                  <c:v>47727</c:v>
                </c:pt>
                <c:pt idx="104">
                  <c:v>47757</c:v>
                </c:pt>
                <c:pt idx="105">
                  <c:v>47788</c:v>
                </c:pt>
                <c:pt idx="106">
                  <c:v>47818</c:v>
                </c:pt>
                <c:pt idx="107">
                  <c:v>47849</c:v>
                </c:pt>
                <c:pt idx="108">
                  <c:v>47880</c:v>
                </c:pt>
                <c:pt idx="109">
                  <c:v>47908</c:v>
                </c:pt>
                <c:pt idx="110">
                  <c:v>47939</c:v>
                </c:pt>
                <c:pt idx="111">
                  <c:v>47969</c:v>
                </c:pt>
                <c:pt idx="112">
                  <c:v>48000</c:v>
                </c:pt>
                <c:pt idx="113">
                  <c:v>48030</c:v>
                </c:pt>
                <c:pt idx="114">
                  <c:v>48061</c:v>
                </c:pt>
                <c:pt idx="115">
                  <c:v>48092</c:v>
                </c:pt>
                <c:pt idx="116">
                  <c:v>48122</c:v>
                </c:pt>
                <c:pt idx="117">
                  <c:v>48153</c:v>
                </c:pt>
                <c:pt idx="118">
                  <c:v>48183</c:v>
                </c:pt>
                <c:pt idx="119">
                  <c:v>48214</c:v>
                </c:pt>
                <c:pt idx="120">
                  <c:v>48245</c:v>
                </c:pt>
                <c:pt idx="121">
                  <c:v>48274</c:v>
                </c:pt>
                <c:pt idx="122">
                  <c:v>48305</c:v>
                </c:pt>
                <c:pt idx="123">
                  <c:v>48335</c:v>
                </c:pt>
                <c:pt idx="124">
                  <c:v>48366</c:v>
                </c:pt>
                <c:pt idx="125">
                  <c:v>48396</c:v>
                </c:pt>
                <c:pt idx="126">
                  <c:v>48427</c:v>
                </c:pt>
                <c:pt idx="127">
                  <c:v>48458</c:v>
                </c:pt>
                <c:pt idx="128">
                  <c:v>48488</c:v>
                </c:pt>
                <c:pt idx="129">
                  <c:v>48519</c:v>
                </c:pt>
                <c:pt idx="130">
                  <c:v>48549</c:v>
                </c:pt>
                <c:pt idx="131">
                  <c:v>48580</c:v>
                </c:pt>
                <c:pt idx="132">
                  <c:v>48611</c:v>
                </c:pt>
                <c:pt idx="133">
                  <c:v>48639</c:v>
                </c:pt>
                <c:pt idx="134">
                  <c:v>48670</c:v>
                </c:pt>
                <c:pt idx="135">
                  <c:v>48700</c:v>
                </c:pt>
                <c:pt idx="136">
                  <c:v>48731</c:v>
                </c:pt>
                <c:pt idx="137">
                  <c:v>48761</c:v>
                </c:pt>
                <c:pt idx="138">
                  <c:v>48792</c:v>
                </c:pt>
                <c:pt idx="139">
                  <c:v>48823</c:v>
                </c:pt>
                <c:pt idx="140">
                  <c:v>48853</c:v>
                </c:pt>
                <c:pt idx="141">
                  <c:v>48884</c:v>
                </c:pt>
                <c:pt idx="142">
                  <c:v>48914</c:v>
                </c:pt>
                <c:pt idx="143">
                  <c:v>48945</c:v>
                </c:pt>
                <c:pt idx="144">
                  <c:v>48976</c:v>
                </c:pt>
                <c:pt idx="145">
                  <c:v>49004</c:v>
                </c:pt>
                <c:pt idx="146">
                  <c:v>49035</c:v>
                </c:pt>
                <c:pt idx="147">
                  <c:v>49065</c:v>
                </c:pt>
                <c:pt idx="148">
                  <c:v>49096</c:v>
                </c:pt>
                <c:pt idx="149">
                  <c:v>49126</c:v>
                </c:pt>
                <c:pt idx="150">
                  <c:v>49157</c:v>
                </c:pt>
                <c:pt idx="151">
                  <c:v>49188</c:v>
                </c:pt>
                <c:pt idx="152">
                  <c:v>49218</c:v>
                </c:pt>
                <c:pt idx="153">
                  <c:v>49249</c:v>
                </c:pt>
                <c:pt idx="154">
                  <c:v>49279</c:v>
                </c:pt>
                <c:pt idx="155">
                  <c:v>49310</c:v>
                </c:pt>
                <c:pt idx="156">
                  <c:v>49341</c:v>
                </c:pt>
                <c:pt idx="157">
                  <c:v>49369</c:v>
                </c:pt>
                <c:pt idx="158">
                  <c:v>49400</c:v>
                </c:pt>
                <c:pt idx="159">
                  <c:v>49430</c:v>
                </c:pt>
                <c:pt idx="160">
                  <c:v>49461</c:v>
                </c:pt>
                <c:pt idx="161">
                  <c:v>49491</c:v>
                </c:pt>
                <c:pt idx="162">
                  <c:v>49522</c:v>
                </c:pt>
                <c:pt idx="163">
                  <c:v>49553</c:v>
                </c:pt>
                <c:pt idx="164">
                  <c:v>49583</c:v>
                </c:pt>
                <c:pt idx="165">
                  <c:v>49614</c:v>
                </c:pt>
                <c:pt idx="166">
                  <c:v>49644</c:v>
                </c:pt>
                <c:pt idx="167">
                  <c:v>49675</c:v>
                </c:pt>
                <c:pt idx="168">
                  <c:v>49706</c:v>
                </c:pt>
                <c:pt idx="169">
                  <c:v>49735</c:v>
                </c:pt>
                <c:pt idx="170">
                  <c:v>49766</c:v>
                </c:pt>
                <c:pt idx="171">
                  <c:v>49796</c:v>
                </c:pt>
                <c:pt idx="172">
                  <c:v>49827</c:v>
                </c:pt>
                <c:pt idx="173">
                  <c:v>49857</c:v>
                </c:pt>
                <c:pt idx="174">
                  <c:v>49888</c:v>
                </c:pt>
                <c:pt idx="175">
                  <c:v>49919</c:v>
                </c:pt>
                <c:pt idx="176">
                  <c:v>49949</c:v>
                </c:pt>
                <c:pt idx="177">
                  <c:v>49980</c:v>
                </c:pt>
                <c:pt idx="178">
                  <c:v>50010</c:v>
                </c:pt>
                <c:pt idx="179">
                  <c:v>50041</c:v>
                </c:pt>
                <c:pt idx="180">
                  <c:v>50072</c:v>
                </c:pt>
                <c:pt idx="181">
                  <c:v>50100</c:v>
                </c:pt>
                <c:pt idx="182">
                  <c:v>50131</c:v>
                </c:pt>
                <c:pt idx="183">
                  <c:v>50161</c:v>
                </c:pt>
                <c:pt idx="184">
                  <c:v>50192</c:v>
                </c:pt>
                <c:pt idx="185">
                  <c:v>50222</c:v>
                </c:pt>
                <c:pt idx="186">
                  <c:v>50253</c:v>
                </c:pt>
                <c:pt idx="187">
                  <c:v>50284</c:v>
                </c:pt>
                <c:pt idx="188">
                  <c:v>50314</c:v>
                </c:pt>
                <c:pt idx="189">
                  <c:v>50345</c:v>
                </c:pt>
                <c:pt idx="190">
                  <c:v>50375</c:v>
                </c:pt>
                <c:pt idx="191">
                  <c:v>50406</c:v>
                </c:pt>
                <c:pt idx="192">
                  <c:v>50437</c:v>
                </c:pt>
                <c:pt idx="193">
                  <c:v>50465</c:v>
                </c:pt>
                <c:pt idx="194">
                  <c:v>50496</c:v>
                </c:pt>
                <c:pt idx="195">
                  <c:v>50526</c:v>
                </c:pt>
                <c:pt idx="196">
                  <c:v>50557</c:v>
                </c:pt>
                <c:pt idx="197">
                  <c:v>50587</c:v>
                </c:pt>
                <c:pt idx="198">
                  <c:v>50618</c:v>
                </c:pt>
                <c:pt idx="199">
                  <c:v>50649</c:v>
                </c:pt>
                <c:pt idx="200">
                  <c:v>50679</c:v>
                </c:pt>
                <c:pt idx="201">
                  <c:v>50710</c:v>
                </c:pt>
                <c:pt idx="202">
                  <c:v>50740</c:v>
                </c:pt>
                <c:pt idx="203">
                  <c:v>50771</c:v>
                </c:pt>
                <c:pt idx="204">
                  <c:v>50802</c:v>
                </c:pt>
                <c:pt idx="205">
                  <c:v>50830</c:v>
                </c:pt>
                <c:pt idx="206">
                  <c:v>50861</c:v>
                </c:pt>
                <c:pt idx="207">
                  <c:v>50891</c:v>
                </c:pt>
                <c:pt idx="208">
                  <c:v>50922</c:v>
                </c:pt>
                <c:pt idx="209">
                  <c:v>50952</c:v>
                </c:pt>
                <c:pt idx="210">
                  <c:v>50983</c:v>
                </c:pt>
                <c:pt idx="211">
                  <c:v>51014</c:v>
                </c:pt>
                <c:pt idx="212">
                  <c:v>51044</c:v>
                </c:pt>
                <c:pt idx="213">
                  <c:v>51075</c:v>
                </c:pt>
                <c:pt idx="214">
                  <c:v>51105</c:v>
                </c:pt>
                <c:pt idx="215">
                  <c:v>51136</c:v>
                </c:pt>
                <c:pt idx="216">
                  <c:v>51167</c:v>
                </c:pt>
                <c:pt idx="217">
                  <c:v>51196</c:v>
                </c:pt>
                <c:pt idx="218">
                  <c:v>51227</c:v>
                </c:pt>
                <c:pt idx="219">
                  <c:v>51257</c:v>
                </c:pt>
                <c:pt idx="220">
                  <c:v>51288</c:v>
                </c:pt>
                <c:pt idx="221">
                  <c:v>51318</c:v>
                </c:pt>
                <c:pt idx="222">
                  <c:v>51349</c:v>
                </c:pt>
                <c:pt idx="223">
                  <c:v>51380</c:v>
                </c:pt>
                <c:pt idx="224">
                  <c:v>51410</c:v>
                </c:pt>
                <c:pt idx="225">
                  <c:v>51441</c:v>
                </c:pt>
                <c:pt idx="226">
                  <c:v>51471</c:v>
                </c:pt>
                <c:pt idx="227">
                  <c:v>51502</c:v>
                </c:pt>
                <c:pt idx="228">
                  <c:v>51533</c:v>
                </c:pt>
                <c:pt idx="229">
                  <c:v>51561</c:v>
                </c:pt>
                <c:pt idx="230">
                  <c:v>51592</c:v>
                </c:pt>
                <c:pt idx="231">
                  <c:v>51622</c:v>
                </c:pt>
                <c:pt idx="232">
                  <c:v>51653</c:v>
                </c:pt>
                <c:pt idx="233">
                  <c:v>51683</c:v>
                </c:pt>
                <c:pt idx="234">
                  <c:v>51714</c:v>
                </c:pt>
                <c:pt idx="235">
                  <c:v>51745</c:v>
                </c:pt>
                <c:pt idx="236">
                  <c:v>51775</c:v>
                </c:pt>
                <c:pt idx="237">
                  <c:v>51806</c:v>
                </c:pt>
                <c:pt idx="238">
                  <c:v>51836</c:v>
                </c:pt>
                <c:pt idx="239">
                  <c:v>51867</c:v>
                </c:pt>
                <c:pt idx="240">
                  <c:v>51898</c:v>
                </c:pt>
                <c:pt idx="241">
                  <c:v>51926</c:v>
                </c:pt>
                <c:pt idx="242">
                  <c:v>51957</c:v>
                </c:pt>
                <c:pt idx="243">
                  <c:v>51987</c:v>
                </c:pt>
                <c:pt idx="244">
                  <c:v>52018</c:v>
                </c:pt>
                <c:pt idx="245">
                  <c:v>52048</c:v>
                </c:pt>
                <c:pt idx="246">
                  <c:v>52079</c:v>
                </c:pt>
                <c:pt idx="247">
                  <c:v>52110</c:v>
                </c:pt>
                <c:pt idx="248">
                  <c:v>52140</c:v>
                </c:pt>
                <c:pt idx="249">
                  <c:v>52171</c:v>
                </c:pt>
                <c:pt idx="250">
                  <c:v>52201</c:v>
                </c:pt>
                <c:pt idx="251">
                  <c:v>52232</c:v>
                </c:pt>
                <c:pt idx="252">
                  <c:v>52263</c:v>
                </c:pt>
                <c:pt idx="253">
                  <c:v>52291</c:v>
                </c:pt>
                <c:pt idx="254">
                  <c:v>52322</c:v>
                </c:pt>
                <c:pt idx="255">
                  <c:v>52352</c:v>
                </c:pt>
                <c:pt idx="256">
                  <c:v>52383</c:v>
                </c:pt>
                <c:pt idx="257">
                  <c:v>52413</c:v>
                </c:pt>
                <c:pt idx="258">
                  <c:v>52444</c:v>
                </c:pt>
                <c:pt idx="259">
                  <c:v>52475</c:v>
                </c:pt>
                <c:pt idx="260">
                  <c:v>52505</c:v>
                </c:pt>
                <c:pt idx="261">
                  <c:v>52536</c:v>
                </c:pt>
                <c:pt idx="262">
                  <c:v>52566</c:v>
                </c:pt>
                <c:pt idx="263">
                  <c:v>52597</c:v>
                </c:pt>
                <c:pt idx="264">
                  <c:v>52628</c:v>
                </c:pt>
                <c:pt idx="265">
                  <c:v>52657</c:v>
                </c:pt>
                <c:pt idx="266">
                  <c:v>52688</c:v>
                </c:pt>
                <c:pt idx="267">
                  <c:v>52718</c:v>
                </c:pt>
                <c:pt idx="268">
                  <c:v>52749</c:v>
                </c:pt>
                <c:pt idx="269">
                  <c:v>52779</c:v>
                </c:pt>
                <c:pt idx="270">
                  <c:v>52810</c:v>
                </c:pt>
                <c:pt idx="271">
                  <c:v>52841</c:v>
                </c:pt>
                <c:pt idx="272">
                  <c:v>52871</c:v>
                </c:pt>
                <c:pt idx="273">
                  <c:v>52902</c:v>
                </c:pt>
                <c:pt idx="274">
                  <c:v>52932</c:v>
                </c:pt>
                <c:pt idx="275">
                  <c:v>52963</c:v>
                </c:pt>
                <c:pt idx="276">
                  <c:v>52994</c:v>
                </c:pt>
                <c:pt idx="277">
                  <c:v>53022</c:v>
                </c:pt>
                <c:pt idx="278">
                  <c:v>53053</c:v>
                </c:pt>
                <c:pt idx="279">
                  <c:v>53083</c:v>
                </c:pt>
                <c:pt idx="280">
                  <c:v>53114</c:v>
                </c:pt>
                <c:pt idx="281">
                  <c:v>53144</c:v>
                </c:pt>
                <c:pt idx="282">
                  <c:v>53175</c:v>
                </c:pt>
                <c:pt idx="283">
                  <c:v>53206</c:v>
                </c:pt>
                <c:pt idx="284">
                  <c:v>53236</c:v>
                </c:pt>
                <c:pt idx="285">
                  <c:v>53267</c:v>
                </c:pt>
                <c:pt idx="286">
                  <c:v>53297</c:v>
                </c:pt>
                <c:pt idx="287">
                  <c:v>53328</c:v>
                </c:pt>
                <c:pt idx="288">
                  <c:v>53359</c:v>
                </c:pt>
                <c:pt idx="289">
                  <c:v>53387</c:v>
                </c:pt>
                <c:pt idx="290">
                  <c:v>53418</c:v>
                </c:pt>
                <c:pt idx="291">
                  <c:v>53448</c:v>
                </c:pt>
                <c:pt idx="292">
                  <c:v>53479</c:v>
                </c:pt>
                <c:pt idx="293">
                  <c:v>53509</c:v>
                </c:pt>
                <c:pt idx="294">
                  <c:v>53540</c:v>
                </c:pt>
                <c:pt idx="295">
                  <c:v>53571</c:v>
                </c:pt>
                <c:pt idx="296">
                  <c:v>53601</c:v>
                </c:pt>
                <c:pt idx="297">
                  <c:v>53632</c:v>
                </c:pt>
                <c:pt idx="298">
                  <c:v>53662</c:v>
                </c:pt>
                <c:pt idx="299">
                  <c:v>53693</c:v>
                </c:pt>
                <c:pt idx="300">
                  <c:v>53724</c:v>
                </c:pt>
                <c:pt idx="301">
                  <c:v>53752</c:v>
                </c:pt>
                <c:pt idx="302">
                  <c:v>53783</c:v>
                </c:pt>
                <c:pt idx="303">
                  <c:v>53813</c:v>
                </c:pt>
                <c:pt idx="304">
                  <c:v>53844</c:v>
                </c:pt>
                <c:pt idx="305">
                  <c:v>53874</c:v>
                </c:pt>
                <c:pt idx="306">
                  <c:v>53905</c:v>
                </c:pt>
                <c:pt idx="307">
                  <c:v>53936</c:v>
                </c:pt>
                <c:pt idx="308">
                  <c:v>53966</c:v>
                </c:pt>
                <c:pt idx="309">
                  <c:v>53997</c:v>
                </c:pt>
                <c:pt idx="310">
                  <c:v>54027</c:v>
                </c:pt>
                <c:pt idx="311">
                  <c:v>54058</c:v>
                </c:pt>
                <c:pt idx="312">
                  <c:v>54089</c:v>
                </c:pt>
                <c:pt idx="313">
                  <c:v>54118</c:v>
                </c:pt>
                <c:pt idx="314">
                  <c:v>54149</c:v>
                </c:pt>
                <c:pt idx="315">
                  <c:v>54179</c:v>
                </c:pt>
                <c:pt idx="316">
                  <c:v>54210</c:v>
                </c:pt>
                <c:pt idx="317">
                  <c:v>54240</c:v>
                </c:pt>
                <c:pt idx="318">
                  <c:v>54271</c:v>
                </c:pt>
                <c:pt idx="319">
                  <c:v>54302</c:v>
                </c:pt>
                <c:pt idx="320">
                  <c:v>54332</c:v>
                </c:pt>
                <c:pt idx="321">
                  <c:v>54363</c:v>
                </c:pt>
                <c:pt idx="322">
                  <c:v>54393</c:v>
                </c:pt>
                <c:pt idx="323">
                  <c:v>54424</c:v>
                </c:pt>
                <c:pt idx="324">
                  <c:v>54455</c:v>
                </c:pt>
                <c:pt idx="325">
                  <c:v>54483</c:v>
                </c:pt>
                <c:pt idx="326">
                  <c:v>54514</c:v>
                </c:pt>
                <c:pt idx="327">
                  <c:v>54544</c:v>
                </c:pt>
                <c:pt idx="328">
                  <c:v>54575</c:v>
                </c:pt>
                <c:pt idx="329">
                  <c:v>54605</c:v>
                </c:pt>
                <c:pt idx="330">
                  <c:v>54636</c:v>
                </c:pt>
                <c:pt idx="331">
                  <c:v>54667</c:v>
                </c:pt>
                <c:pt idx="332">
                  <c:v>54697</c:v>
                </c:pt>
                <c:pt idx="333">
                  <c:v>54728</c:v>
                </c:pt>
                <c:pt idx="334">
                  <c:v>54758</c:v>
                </c:pt>
                <c:pt idx="335">
                  <c:v>54789</c:v>
                </c:pt>
                <c:pt idx="336">
                  <c:v>54820</c:v>
                </c:pt>
                <c:pt idx="337">
                  <c:v>54848</c:v>
                </c:pt>
                <c:pt idx="338">
                  <c:v>54879</c:v>
                </c:pt>
                <c:pt idx="339">
                  <c:v>54909</c:v>
                </c:pt>
                <c:pt idx="340">
                  <c:v>54940</c:v>
                </c:pt>
                <c:pt idx="341">
                  <c:v>54970</c:v>
                </c:pt>
                <c:pt idx="342">
                  <c:v>55001</c:v>
                </c:pt>
                <c:pt idx="343">
                  <c:v>55032</c:v>
                </c:pt>
                <c:pt idx="344">
                  <c:v>55062</c:v>
                </c:pt>
                <c:pt idx="345">
                  <c:v>55093</c:v>
                </c:pt>
                <c:pt idx="346">
                  <c:v>55123</c:v>
                </c:pt>
                <c:pt idx="347">
                  <c:v>55154</c:v>
                </c:pt>
                <c:pt idx="348">
                  <c:v>55185</c:v>
                </c:pt>
                <c:pt idx="349">
                  <c:v>55213</c:v>
                </c:pt>
                <c:pt idx="350">
                  <c:v>55244</c:v>
                </c:pt>
                <c:pt idx="351">
                  <c:v>55274</c:v>
                </c:pt>
                <c:pt idx="352">
                  <c:v>55305</c:v>
                </c:pt>
                <c:pt idx="353">
                  <c:v>55335</c:v>
                </c:pt>
                <c:pt idx="354">
                  <c:v>55366</c:v>
                </c:pt>
                <c:pt idx="355">
                  <c:v>55397</c:v>
                </c:pt>
                <c:pt idx="356">
                  <c:v>55427</c:v>
                </c:pt>
                <c:pt idx="357">
                  <c:v>55458</c:v>
                </c:pt>
                <c:pt idx="358">
                  <c:v>55488</c:v>
                </c:pt>
                <c:pt idx="359">
                  <c:v>55519</c:v>
                </c:pt>
              </c:numCache>
            </c:numRef>
          </c:cat>
          <c:val>
            <c:numRef>
              <c:f>'[1]7.나만의대출계산기'!$E$16:$E$375</c:f>
              <c:numCache>
                <c:formatCode>_-[$₩-412]* #,##0_-;\-[$₩-412]* #,##0_-;_-[$₩-412]* "-"??_-;_-@_-</c:formatCode>
                <c:ptCount val="360"/>
                <c:pt idx="0">
                  <c:v>666666.66666666674</c:v>
                </c:pt>
                <c:pt idx="1">
                  <c:v>664814.81481481483</c:v>
                </c:pt>
                <c:pt idx="2">
                  <c:v>662962.96296296304</c:v>
                </c:pt>
                <c:pt idx="3">
                  <c:v>661111.11111111124</c:v>
                </c:pt>
                <c:pt idx="4">
                  <c:v>659259.25925925933</c:v>
                </c:pt>
                <c:pt idx="5">
                  <c:v>657407.40740740753</c:v>
                </c:pt>
                <c:pt idx="6">
                  <c:v>655555.55555555562</c:v>
                </c:pt>
                <c:pt idx="7">
                  <c:v>653703.70370370382</c:v>
                </c:pt>
                <c:pt idx="8">
                  <c:v>651851.85185185203</c:v>
                </c:pt>
                <c:pt idx="9">
                  <c:v>650000.00000000012</c:v>
                </c:pt>
                <c:pt idx="10">
                  <c:v>648148.14814814832</c:v>
                </c:pt>
                <c:pt idx="11">
                  <c:v>646296.29629629641</c:v>
                </c:pt>
                <c:pt idx="12">
                  <c:v>644444.44444444461</c:v>
                </c:pt>
                <c:pt idx="13">
                  <c:v>642592.59259259282</c:v>
                </c:pt>
                <c:pt idx="14">
                  <c:v>640740.7407407409</c:v>
                </c:pt>
                <c:pt idx="15">
                  <c:v>638888.88888888911</c:v>
                </c:pt>
                <c:pt idx="16">
                  <c:v>637037.0370370372</c:v>
                </c:pt>
                <c:pt idx="17">
                  <c:v>635185.1851851854</c:v>
                </c:pt>
                <c:pt idx="18">
                  <c:v>633333.3333333336</c:v>
                </c:pt>
                <c:pt idx="19">
                  <c:v>631481.48148148169</c:v>
                </c:pt>
                <c:pt idx="20">
                  <c:v>629629.6296296299</c:v>
                </c:pt>
                <c:pt idx="21">
                  <c:v>627777.7777777781</c:v>
                </c:pt>
                <c:pt idx="22">
                  <c:v>625925.92592592619</c:v>
                </c:pt>
                <c:pt idx="23">
                  <c:v>624074.07407407439</c:v>
                </c:pt>
                <c:pt idx="24">
                  <c:v>622222.22222222248</c:v>
                </c:pt>
                <c:pt idx="25">
                  <c:v>620370.37037037069</c:v>
                </c:pt>
                <c:pt idx="26">
                  <c:v>618518.51851851889</c:v>
                </c:pt>
                <c:pt idx="27">
                  <c:v>616666.66666666698</c:v>
                </c:pt>
                <c:pt idx="28">
                  <c:v>614814.81481481518</c:v>
                </c:pt>
                <c:pt idx="29">
                  <c:v>612962.96296296327</c:v>
                </c:pt>
                <c:pt idx="30">
                  <c:v>611111.11111111147</c:v>
                </c:pt>
                <c:pt idx="31">
                  <c:v>609259.25925925968</c:v>
                </c:pt>
                <c:pt idx="32">
                  <c:v>607407.40740740777</c:v>
                </c:pt>
                <c:pt idx="33">
                  <c:v>605555.55555555597</c:v>
                </c:pt>
                <c:pt idx="34">
                  <c:v>603703.70370370417</c:v>
                </c:pt>
                <c:pt idx="35">
                  <c:v>601851.85185185226</c:v>
                </c:pt>
                <c:pt idx="36">
                  <c:v>600000.00000000047</c:v>
                </c:pt>
                <c:pt idx="37">
                  <c:v>598148.14814814855</c:v>
                </c:pt>
                <c:pt idx="38">
                  <c:v>596296.29629629676</c:v>
                </c:pt>
                <c:pt idx="39">
                  <c:v>594444.44444444496</c:v>
                </c:pt>
                <c:pt idx="40">
                  <c:v>592592.59259259305</c:v>
                </c:pt>
                <c:pt idx="41">
                  <c:v>590740.74074074125</c:v>
                </c:pt>
                <c:pt idx="42">
                  <c:v>588888.88888888934</c:v>
                </c:pt>
                <c:pt idx="43">
                  <c:v>587037.03703703755</c:v>
                </c:pt>
                <c:pt idx="44">
                  <c:v>585185.18518518575</c:v>
                </c:pt>
                <c:pt idx="45">
                  <c:v>583333.33333333384</c:v>
                </c:pt>
                <c:pt idx="46">
                  <c:v>581481.48148148204</c:v>
                </c:pt>
                <c:pt idx="47">
                  <c:v>579629.62962963013</c:v>
                </c:pt>
                <c:pt idx="48">
                  <c:v>577777.77777777833</c:v>
                </c:pt>
                <c:pt idx="49">
                  <c:v>575925.92592592654</c:v>
                </c:pt>
                <c:pt idx="50">
                  <c:v>574074.07407407463</c:v>
                </c:pt>
                <c:pt idx="51">
                  <c:v>572222.22222222283</c:v>
                </c:pt>
                <c:pt idx="52">
                  <c:v>570370.37037037103</c:v>
                </c:pt>
                <c:pt idx="53">
                  <c:v>568518.51851851912</c:v>
                </c:pt>
                <c:pt idx="54">
                  <c:v>566666.66666666733</c:v>
                </c:pt>
                <c:pt idx="55">
                  <c:v>564814.81481481541</c:v>
                </c:pt>
                <c:pt idx="56">
                  <c:v>562962.96296296362</c:v>
                </c:pt>
                <c:pt idx="57">
                  <c:v>561111.11111111182</c:v>
                </c:pt>
                <c:pt idx="58">
                  <c:v>559259.25925925991</c:v>
                </c:pt>
                <c:pt idx="59">
                  <c:v>557407.40740740811</c:v>
                </c:pt>
                <c:pt idx="60">
                  <c:v>555555.5555555562</c:v>
                </c:pt>
                <c:pt idx="61">
                  <c:v>553703.70370370441</c:v>
                </c:pt>
                <c:pt idx="62">
                  <c:v>551851.85185185261</c:v>
                </c:pt>
                <c:pt idx="63">
                  <c:v>550000.0000000007</c:v>
                </c:pt>
                <c:pt idx="64">
                  <c:v>548148.1481481489</c:v>
                </c:pt>
                <c:pt idx="65">
                  <c:v>546296.29629629711</c:v>
                </c:pt>
                <c:pt idx="66">
                  <c:v>544444.44444444519</c:v>
                </c:pt>
                <c:pt idx="67">
                  <c:v>542592.5925925934</c:v>
                </c:pt>
                <c:pt idx="68">
                  <c:v>540740.74074074149</c:v>
                </c:pt>
                <c:pt idx="69">
                  <c:v>538888.88888888969</c:v>
                </c:pt>
                <c:pt idx="70">
                  <c:v>537037.0370370379</c:v>
                </c:pt>
                <c:pt idx="71">
                  <c:v>535185.18518518598</c:v>
                </c:pt>
                <c:pt idx="72">
                  <c:v>533333.33333333419</c:v>
                </c:pt>
                <c:pt idx="73">
                  <c:v>531481.48148148227</c:v>
                </c:pt>
                <c:pt idx="74">
                  <c:v>529629.62962963048</c:v>
                </c:pt>
                <c:pt idx="75">
                  <c:v>527777.77777777868</c:v>
                </c:pt>
                <c:pt idx="76">
                  <c:v>525925.92592592677</c:v>
                </c:pt>
                <c:pt idx="77">
                  <c:v>524074.07407407498</c:v>
                </c:pt>
                <c:pt idx="78">
                  <c:v>522222.22222222312</c:v>
                </c:pt>
                <c:pt idx="79">
                  <c:v>520370.37037037127</c:v>
                </c:pt>
                <c:pt idx="80">
                  <c:v>518518.51851851941</c:v>
                </c:pt>
                <c:pt idx="81">
                  <c:v>516666.66666666762</c:v>
                </c:pt>
                <c:pt idx="82">
                  <c:v>514814.81481481576</c:v>
                </c:pt>
                <c:pt idx="83">
                  <c:v>512962.96296296391</c:v>
                </c:pt>
                <c:pt idx="84">
                  <c:v>511111.11111111206</c:v>
                </c:pt>
                <c:pt idx="85">
                  <c:v>509259.2592592602</c:v>
                </c:pt>
                <c:pt idx="86">
                  <c:v>507407.40740740841</c:v>
                </c:pt>
                <c:pt idx="87">
                  <c:v>505555.55555555655</c:v>
                </c:pt>
                <c:pt idx="88">
                  <c:v>503703.7037037047</c:v>
                </c:pt>
                <c:pt idx="89">
                  <c:v>501851.85185185284</c:v>
                </c:pt>
                <c:pt idx="90">
                  <c:v>500000.00000000105</c:v>
                </c:pt>
                <c:pt idx="91">
                  <c:v>498148.14814814919</c:v>
                </c:pt>
                <c:pt idx="92">
                  <c:v>496296.29629629734</c:v>
                </c:pt>
                <c:pt idx="93">
                  <c:v>494444.44444444549</c:v>
                </c:pt>
                <c:pt idx="94">
                  <c:v>492592.59259259369</c:v>
                </c:pt>
                <c:pt idx="95">
                  <c:v>490740.74074074184</c:v>
                </c:pt>
                <c:pt idx="96">
                  <c:v>488888.88888888998</c:v>
                </c:pt>
                <c:pt idx="97">
                  <c:v>487037.03703703813</c:v>
                </c:pt>
                <c:pt idx="98">
                  <c:v>485185.18518518627</c:v>
                </c:pt>
                <c:pt idx="99">
                  <c:v>483333.33333333448</c:v>
                </c:pt>
                <c:pt idx="100">
                  <c:v>481481.48148148262</c:v>
                </c:pt>
                <c:pt idx="101">
                  <c:v>479629.62962963077</c:v>
                </c:pt>
                <c:pt idx="102">
                  <c:v>477777.77777777892</c:v>
                </c:pt>
                <c:pt idx="103">
                  <c:v>475925.92592592712</c:v>
                </c:pt>
                <c:pt idx="104">
                  <c:v>474074.07407407527</c:v>
                </c:pt>
                <c:pt idx="105">
                  <c:v>472222.22222222341</c:v>
                </c:pt>
                <c:pt idx="106">
                  <c:v>470370.37037037156</c:v>
                </c:pt>
                <c:pt idx="107">
                  <c:v>468518.5185185197</c:v>
                </c:pt>
                <c:pt idx="108">
                  <c:v>466666.66666666791</c:v>
                </c:pt>
                <c:pt idx="109">
                  <c:v>464814.81481481605</c:v>
                </c:pt>
                <c:pt idx="110">
                  <c:v>462962.9629629642</c:v>
                </c:pt>
                <c:pt idx="111">
                  <c:v>461111.11111111235</c:v>
                </c:pt>
                <c:pt idx="112">
                  <c:v>459259.25925926055</c:v>
                </c:pt>
                <c:pt idx="113">
                  <c:v>457407.4074074087</c:v>
                </c:pt>
                <c:pt idx="114">
                  <c:v>455555.55555555684</c:v>
                </c:pt>
                <c:pt idx="115">
                  <c:v>453703.70370370499</c:v>
                </c:pt>
                <c:pt idx="116">
                  <c:v>451851.85185185313</c:v>
                </c:pt>
                <c:pt idx="117">
                  <c:v>450000.00000000134</c:v>
                </c:pt>
                <c:pt idx="118">
                  <c:v>448148.14814814948</c:v>
                </c:pt>
                <c:pt idx="119">
                  <c:v>446296.29629629763</c:v>
                </c:pt>
                <c:pt idx="120">
                  <c:v>444444.44444444578</c:v>
                </c:pt>
                <c:pt idx="121">
                  <c:v>442592.59259259398</c:v>
                </c:pt>
                <c:pt idx="122">
                  <c:v>440740.74074074213</c:v>
                </c:pt>
                <c:pt idx="123">
                  <c:v>438888.88888889027</c:v>
                </c:pt>
                <c:pt idx="124">
                  <c:v>437037.03703703842</c:v>
                </c:pt>
                <c:pt idx="125">
                  <c:v>435185.18518518656</c:v>
                </c:pt>
                <c:pt idx="126">
                  <c:v>433333.33333333477</c:v>
                </c:pt>
                <c:pt idx="127">
                  <c:v>431481.48148148292</c:v>
                </c:pt>
                <c:pt idx="128">
                  <c:v>429629.62962963106</c:v>
                </c:pt>
                <c:pt idx="129">
                  <c:v>427777.77777777921</c:v>
                </c:pt>
                <c:pt idx="130">
                  <c:v>425925.92592592741</c:v>
                </c:pt>
                <c:pt idx="131">
                  <c:v>424074.07407407556</c:v>
                </c:pt>
                <c:pt idx="132">
                  <c:v>422222.2222222237</c:v>
                </c:pt>
                <c:pt idx="133">
                  <c:v>420370.37037037185</c:v>
                </c:pt>
                <c:pt idx="134">
                  <c:v>418518.51851852005</c:v>
                </c:pt>
                <c:pt idx="135">
                  <c:v>416666.6666666682</c:v>
                </c:pt>
                <c:pt idx="136">
                  <c:v>414814.81481481635</c:v>
                </c:pt>
                <c:pt idx="137">
                  <c:v>412962.96296296449</c:v>
                </c:pt>
                <c:pt idx="138">
                  <c:v>411111.11111111264</c:v>
                </c:pt>
                <c:pt idx="139">
                  <c:v>409259.25925926084</c:v>
                </c:pt>
                <c:pt idx="140">
                  <c:v>407407.40740740899</c:v>
                </c:pt>
                <c:pt idx="141">
                  <c:v>405555.55555555713</c:v>
                </c:pt>
                <c:pt idx="142">
                  <c:v>403703.70370370528</c:v>
                </c:pt>
                <c:pt idx="143">
                  <c:v>401851.85185185348</c:v>
                </c:pt>
                <c:pt idx="144">
                  <c:v>400000.00000000163</c:v>
                </c:pt>
                <c:pt idx="145">
                  <c:v>398148.14814814978</c:v>
                </c:pt>
                <c:pt idx="146">
                  <c:v>396296.29629629792</c:v>
                </c:pt>
                <c:pt idx="147">
                  <c:v>394444.44444444607</c:v>
                </c:pt>
                <c:pt idx="148">
                  <c:v>392592.59259259427</c:v>
                </c:pt>
                <c:pt idx="149">
                  <c:v>390740.74074074242</c:v>
                </c:pt>
                <c:pt idx="150">
                  <c:v>388888.88888889056</c:v>
                </c:pt>
                <c:pt idx="151">
                  <c:v>387037.03703703871</c:v>
                </c:pt>
                <c:pt idx="152">
                  <c:v>385185.18518518691</c:v>
                </c:pt>
                <c:pt idx="153">
                  <c:v>383333.33333333506</c:v>
                </c:pt>
                <c:pt idx="154">
                  <c:v>381481.48148148321</c:v>
                </c:pt>
                <c:pt idx="155">
                  <c:v>379629.62962963135</c:v>
                </c:pt>
                <c:pt idx="156">
                  <c:v>377777.7777777795</c:v>
                </c:pt>
                <c:pt idx="157">
                  <c:v>375925.9259259277</c:v>
                </c:pt>
                <c:pt idx="158">
                  <c:v>374074.07407407585</c:v>
                </c:pt>
                <c:pt idx="159">
                  <c:v>372222.22222222399</c:v>
                </c:pt>
                <c:pt idx="160">
                  <c:v>370370.37037037214</c:v>
                </c:pt>
                <c:pt idx="161">
                  <c:v>368518.51851852034</c:v>
                </c:pt>
                <c:pt idx="162">
                  <c:v>366666.66666666849</c:v>
                </c:pt>
                <c:pt idx="163">
                  <c:v>364814.81481481664</c:v>
                </c:pt>
                <c:pt idx="164">
                  <c:v>362962.96296296478</c:v>
                </c:pt>
                <c:pt idx="165">
                  <c:v>361111.11111111293</c:v>
                </c:pt>
                <c:pt idx="166">
                  <c:v>359259.25925926113</c:v>
                </c:pt>
                <c:pt idx="167">
                  <c:v>357407.40740740928</c:v>
                </c:pt>
                <c:pt idx="168">
                  <c:v>355555.55555555742</c:v>
                </c:pt>
                <c:pt idx="169">
                  <c:v>353703.70370370557</c:v>
                </c:pt>
                <c:pt idx="170">
                  <c:v>351851.85185185377</c:v>
                </c:pt>
                <c:pt idx="171">
                  <c:v>350000.00000000192</c:v>
                </c:pt>
                <c:pt idx="172">
                  <c:v>348148.14814815007</c:v>
                </c:pt>
                <c:pt idx="173">
                  <c:v>346296.29629629821</c:v>
                </c:pt>
                <c:pt idx="174">
                  <c:v>344444.44444444636</c:v>
                </c:pt>
                <c:pt idx="175">
                  <c:v>342592.59259259456</c:v>
                </c:pt>
                <c:pt idx="176">
                  <c:v>340740.74074074271</c:v>
                </c:pt>
                <c:pt idx="177">
                  <c:v>338888.88888889086</c:v>
                </c:pt>
                <c:pt idx="178">
                  <c:v>337037.037037039</c:v>
                </c:pt>
                <c:pt idx="179">
                  <c:v>335185.18518518721</c:v>
                </c:pt>
                <c:pt idx="180">
                  <c:v>333333.33333333535</c:v>
                </c:pt>
                <c:pt idx="181">
                  <c:v>331481.4814814835</c:v>
                </c:pt>
                <c:pt idx="182">
                  <c:v>329629.62962963164</c:v>
                </c:pt>
                <c:pt idx="183">
                  <c:v>327777.77777777985</c:v>
                </c:pt>
                <c:pt idx="184">
                  <c:v>325925.92592592799</c:v>
                </c:pt>
                <c:pt idx="185">
                  <c:v>324074.07407407614</c:v>
                </c:pt>
                <c:pt idx="186">
                  <c:v>322222.22222222429</c:v>
                </c:pt>
                <c:pt idx="187">
                  <c:v>320370.37037037243</c:v>
                </c:pt>
                <c:pt idx="188">
                  <c:v>318518.51851852064</c:v>
                </c:pt>
                <c:pt idx="189">
                  <c:v>316666.66666666878</c:v>
                </c:pt>
                <c:pt idx="190">
                  <c:v>314814.81481481693</c:v>
                </c:pt>
                <c:pt idx="191">
                  <c:v>312962.96296296507</c:v>
                </c:pt>
                <c:pt idx="192">
                  <c:v>311111.11111111328</c:v>
                </c:pt>
                <c:pt idx="193">
                  <c:v>309259.25925926142</c:v>
                </c:pt>
                <c:pt idx="194">
                  <c:v>307407.40740740957</c:v>
                </c:pt>
                <c:pt idx="195">
                  <c:v>305555.55555555772</c:v>
                </c:pt>
                <c:pt idx="196">
                  <c:v>303703.70370370586</c:v>
                </c:pt>
                <c:pt idx="197">
                  <c:v>301851.85185185407</c:v>
                </c:pt>
                <c:pt idx="198">
                  <c:v>300000.00000000221</c:v>
                </c:pt>
                <c:pt idx="199">
                  <c:v>298148.14814815036</c:v>
                </c:pt>
                <c:pt idx="200">
                  <c:v>296296.2962962985</c:v>
                </c:pt>
                <c:pt idx="201">
                  <c:v>294444.44444444671</c:v>
                </c:pt>
                <c:pt idx="202">
                  <c:v>292592.59259259485</c:v>
                </c:pt>
                <c:pt idx="203">
                  <c:v>290740.740740743</c:v>
                </c:pt>
                <c:pt idx="204">
                  <c:v>288888.88888889115</c:v>
                </c:pt>
                <c:pt idx="205">
                  <c:v>287037.03703703929</c:v>
                </c:pt>
                <c:pt idx="206">
                  <c:v>285185.1851851875</c:v>
                </c:pt>
                <c:pt idx="207">
                  <c:v>283333.33333333564</c:v>
                </c:pt>
                <c:pt idx="208">
                  <c:v>281481.48148148379</c:v>
                </c:pt>
                <c:pt idx="209">
                  <c:v>279629.62962963193</c:v>
                </c:pt>
                <c:pt idx="210">
                  <c:v>277777.77777778014</c:v>
                </c:pt>
                <c:pt idx="211">
                  <c:v>275925.92592592828</c:v>
                </c:pt>
                <c:pt idx="212">
                  <c:v>274074.07407407643</c:v>
                </c:pt>
                <c:pt idx="213">
                  <c:v>272222.22222222458</c:v>
                </c:pt>
                <c:pt idx="214">
                  <c:v>270370.37037037272</c:v>
                </c:pt>
                <c:pt idx="215">
                  <c:v>268518.51851852093</c:v>
                </c:pt>
                <c:pt idx="216">
                  <c:v>266666.66666666907</c:v>
                </c:pt>
                <c:pt idx="217">
                  <c:v>264814.81481481722</c:v>
                </c:pt>
                <c:pt idx="218">
                  <c:v>262962.96296296536</c:v>
                </c:pt>
                <c:pt idx="219">
                  <c:v>261111.11111111354</c:v>
                </c:pt>
                <c:pt idx="220">
                  <c:v>259259.25925926171</c:v>
                </c:pt>
                <c:pt idx="221">
                  <c:v>257407.40740740986</c:v>
                </c:pt>
                <c:pt idx="222">
                  <c:v>255555.55555555804</c:v>
                </c:pt>
                <c:pt idx="223">
                  <c:v>253703.70370370618</c:v>
                </c:pt>
                <c:pt idx="224">
                  <c:v>251851.85185185433</c:v>
                </c:pt>
                <c:pt idx="225">
                  <c:v>250000.0000000025</c:v>
                </c:pt>
                <c:pt idx="226">
                  <c:v>248148.14814815065</c:v>
                </c:pt>
                <c:pt idx="227">
                  <c:v>246296.29629629882</c:v>
                </c:pt>
                <c:pt idx="228">
                  <c:v>244444.44444444697</c:v>
                </c:pt>
                <c:pt idx="229">
                  <c:v>242592.59259259515</c:v>
                </c:pt>
                <c:pt idx="230">
                  <c:v>240740.74074074329</c:v>
                </c:pt>
                <c:pt idx="231">
                  <c:v>238888.88888889147</c:v>
                </c:pt>
                <c:pt idx="232">
                  <c:v>237037.03703703961</c:v>
                </c:pt>
                <c:pt idx="233">
                  <c:v>235185.18518518776</c:v>
                </c:pt>
                <c:pt idx="234">
                  <c:v>233333.33333333593</c:v>
                </c:pt>
                <c:pt idx="235">
                  <c:v>231481.48148148408</c:v>
                </c:pt>
                <c:pt idx="236">
                  <c:v>229629.62962963225</c:v>
                </c:pt>
                <c:pt idx="237">
                  <c:v>227777.7777777804</c:v>
                </c:pt>
                <c:pt idx="238">
                  <c:v>225925.92592592858</c:v>
                </c:pt>
                <c:pt idx="239">
                  <c:v>224074.07407407672</c:v>
                </c:pt>
                <c:pt idx="240">
                  <c:v>222222.2222222249</c:v>
                </c:pt>
                <c:pt idx="241">
                  <c:v>220370.37037037304</c:v>
                </c:pt>
                <c:pt idx="242">
                  <c:v>218518.51851852122</c:v>
                </c:pt>
                <c:pt idx="243">
                  <c:v>216666.66666666936</c:v>
                </c:pt>
                <c:pt idx="244">
                  <c:v>214814.81481481751</c:v>
                </c:pt>
                <c:pt idx="245">
                  <c:v>212962.96296296568</c:v>
                </c:pt>
                <c:pt idx="246">
                  <c:v>211111.11111111383</c:v>
                </c:pt>
                <c:pt idx="247">
                  <c:v>209259.25925926201</c:v>
                </c:pt>
                <c:pt idx="248">
                  <c:v>207407.40740741015</c:v>
                </c:pt>
                <c:pt idx="249">
                  <c:v>205555.55555555833</c:v>
                </c:pt>
                <c:pt idx="250">
                  <c:v>203703.70370370647</c:v>
                </c:pt>
                <c:pt idx="251">
                  <c:v>201851.85185185465</c:v>
                </c:pt>
                <c:pt idx="252">
                  <c:v>200000.00000000279</c:v>
                </c:pt>
                <c:pt idx="253">
                  <c:v>198148.14814815094</c:v>
                </c:pt>
                <c:pt idx="254">
                  <c:v>196296.29629629912</c:v>
                </c:pt>
                <c:pt idx="255">
                  <c:v>194444.44444444726</c:v>
                </c:pt>
                <c:pt idx="256">
                  <c:v>192592.59259259544</c:v>
                </c:pt>
                <c:pt idx="257">
                  <c:v>190740.74074074358</c:v>
                </c:pt>
                <c:pt idx="258">
                  <c:v>188888.88888889176</c:v>
                </c:pt>
                <c:pt idx="259">
                  <c:v>187037.0370370399</c:v>
                </c:pt>
                <c:pt idx="260">
                  <c:v>185185.18518518808</c:v>
                </c:pt>
                <c:pt idx="261">
                  <c:v>183333.33333333622</c:v>
                </c:pt>
                <c:pt idx="262">
                  <c:v>181481.4814814844</c:v>
                </c:pt>
                <c:pt idx="263">
                  <c:v>179629.62962963255</c:v>
                </c:pt>
                <c:pt idx="264">
                  <c:v>177777.77777778069</c:v>
                </c:pt>
                <c:pt idx="265">
                  <c:v>175925.92592592887</c:v>
                </c:pt>
                <c:pt idx="266">
                  <c:v>174074.07407407701</c:v>
                </c:pt>
                <c:pt idx="267">
                  <c:v>172222.22222222519</c:v>
                </c:pt>
                <c:pt idx="268">
                  <c:v>170370.37037037333</c:v>
                </c:pt>
                <c:pt idx="269">
                  <c:v>168518.51851852151</c:v>
                </c:pt>
                <c:pt idx="270">
                  <c:v>166666.66666666965</c:v>
                </c:pt>
                <c:pt idx="271">
                  <c:v>164814.81481481783</c:v>
                </c:pt>
                <c:pt idx="272">
                  <c:v>162962.96296296598</c:v>
                </c:pt>
                <c:pt idx="273">
                  <c:v>161111.11111111412</c:v>
                </c:pt>
                <c:pt idx="274">
                  <c:v>159259.2592592623</c:v>
                </c:pt>
                <c:pt idx="275">
                  <c:v>157407.40740741044</c:v>
                </c:pt>
                <c:pt idx="276">
                  <c:v>155555.55555555862</c:v>
                </c:pt>
                <c:pt idx="277">
                  <c:v>153703.70370370676</c:v>
                </c:pt>
                <c:pt idx="278">
                  <c:v>151851.85185185494</c:v>
                </c:pt>
                <c:pt idx="279">
                  <c:v>150000.00000000309</c:v>
                </c:pt>
                <c:pt idx="280">
                  <c:v>148148.14814815126</c:v>
                </c:pt>
                <c:pt idx="281">
                  <c:v>146296.29629629941</c:v>
                </c:pt>
                <c:pt idx="282">
                  <c:v>144444.44444444755</c:v>
                </c:pt>
                <c:pt idx="283">
                  <c:v>142592.59259259573</c:v>
                </c:pt>
                <c:pt idx="284">
                  <c:v>140740.74074074387</c:v>
                </c:pt>
                <c:pt idx="285">
                  <c:v>138888.88888889205</c:v>
                </c:pt>
                <c:pt idx="286">
                  <c:v>137037.03703704019</c:v>
                </c:pt>
                <c:pt idx="287">
                  <c:v>135185.18518518837</c:v>
                </c:pt>
                <c:pt idx="288">
                  <c:v>133333.33333333652</c:v>
                </c:pt>
                <c:pt idx="289">
                  <c:v>131481.48148148469</c:v>
                </c:pt>
                <c:pt idx="290">
                  <c:v>129629.62962963284</c:v>
                </c:pt>
                <c:pt idx="291">
                  <c:v>127777.777777781</c:v>
                </c:pt>
                <c:pt idx="292">
                  <c:v>125925.92592592916</c:v>
                </c:pt>
                <c:pt idx="293">
                  <c:v>124074.07407407732</c:v>
                </c:pt>
                <c:pt idx="294">
                  <c:v>122222.22222222548</c:v>
                </c:pt>
                <c:pt idx="295">
                  <c:v>120370.37037037364</c:v>
                </c:pt>
                <c:pt idx="296">
                  <c:v>118518.5185185218</c:v>
                </c:pt>
                <c:pt idx="297">
                  <c:v>116666.66666666995</c:v>
                </c:pt>
                <c:pt idx="298">
                  <c:v>114814.81481481811</c:v>
                </c:pt>
                <c:pt idx="299">
                  <c:v>112962.96296296627</c:v>
                </c:pt>
                <c:pt idx="300">
                  <c:v>111111.11111111441</c:v>
                </c:pt>
                <c:pt idx="301">
                  <c:v>109259.25925926256</c:v>
                </c:pt>
                <c:pt idx="302">
                  <c:v>107407.4074074107</c:v>
                </c:pt>
                <c:pt idx="303">
                  <c:v>105555.55555555885</c:v>
                </c:pt>
                <c:pt idx="304">
                  <c:v>103703.703703707</c:v>
                </c:pt>
                <c:pt idx="305">
                  <c:v>101851.85185185516</c:v>
                </c:pt>
                <c:pt idx="306">
                  <c:v>100000.0000000033</c:v>
                </c:pt>
                <c:pt idx="307">
                  <c:v>98148.148148151449</c:v>
                </c:pt>
                <c:pt idx="308">
                  <c:v>96296.296296299595</c:v>
                </c:pt>
                <c:pt idx="309">
                  <c:v>94444.444444447741</c:v>
                </c:pt>
                <c:pt idx="310">
                  <c:v>92592.592592595887</c:v>
                </c:pt>
                <c:pt idx="311">
                  <c:v>90740.740740744033</c:v>
                </c:pt>
                <c:pt idx="312">
                  <c:v>88888.888888892179</c:v>
                </c:pt>
                <c:pt idx="313">
                  <c:v>87037.037037040325</c:v>
                </c:pt>
                <c:pt idx="314">
                  <c:v>85185.185185188471</c:v>
                </c:pt>
                <c:pt idx="315">
                  <c:v>83333.333333336617</c:v>
                </c:pt>
                <c:pt idx="316">
                  <c:v>81481.481481484763</c:v>
                </c:pt>
                <c:pt idx="317">
                  <c:v>79629.629629632909</c:v>
                </c:pt>
                <c:pt idx="318">
                  <c:v>77777.777777781055</c:v>
                </c:pt>
                <c:pt idx="319">
                  <c:v>75925.925925929201</c:v>
                </c:pt>
                <c:pt idx="320">
                  <c:v>74074.074074077347</c:v>
                </c:pt>
                <c:pt idx="321">
                  <c:v>72222.222222225493</c:v>
                </c:pt>
                <c:pt idx="322">
                  <c:v>70370.370370373639</c:v>
                </c:pt>
                <c:pt idx="323">
                  <c:v>68518.518518521785</c:v>
                </c:pt>
                <c:pt idx="324">
                  <c:v>66666.666666669931</c:v>
                </c:pt>
                <c:pt idx="325">
                  <c:v>64814.814814818084</c:v>
                </c:pt>
                <c:pt idx="326">
                  <c:v>62962.96296296623</c:v>
                </c:pt>
                <c:pt idx="327">
                  <c:v>61111.111111114376</c:v>
                </c:pt>
                <c:pt idx="328">
                  <c:v>59259.259259262522</c:v>
                </c:pt>
                <c:pt idx="329">
                  <c:v>57407.407407410668</c:v>
                </c:pt>
                <c:pt idx="330">
                  <c:v>55555.555555558814</c:v>
                </c:pt>
                <c:pt idx="331">
                  <c:v>53703.70370370696</c:v>
                </c:pt>
                <c:pt idx="332">
                  <c:v>51851.851851855106</c:v>
                </c:pt>
                <c:pt idx="333">
                  <c:v>50000.00000000326</c:v>
                </c:pt>
                <c:pt idx="334">
                  <c:v>48148.148148151406</c:v>
                </c:pt>
                <c:pt idx="335">
                  <c:v>46296.296296299552</c:v>
                </c:pt>
                <c:pt idx="336">
                  <c:v>44444.444444447698</c:v>
                </c:pt>
                <c:pt idx="337">
                  <c:v>42592.592592595844</c:v>
                </c:pt>
                <c:pt idx="338">
                  <c:v>40740.74074074399</c:v>
                </c:pt>
                <c:pt idx="339">
                  <c:v>38888.888888892136</c:v>
                </c:pt>
                <c:pt idx="340">
                  <c:v>37037.037037040282</c:v>
                </c:pt>
                <c:pt idx="341">
                  <c:v>35185.185185188428</c:v>
                </c:pt>
                <c:pt idx="342">
                  <c:v>33333.333333336574</c:v>
                </c:pt>
                <c:pt idx="343">
                  <c:v>31481.481481484723</c:v>
                </c:pt>
                <c:pt idx="344">
                  <c:v>29629.629629632869</c:v>
                </c:pt>
                <c:pt idx="345">
                  <c:v>27777.777777781015</c:v>
                </c:pt>
                <c:pt idx="346">
                  <c:v>25925.925925929165</c:v>
                </c:pt>
                <c:pt idx="347">
                  <c:v>24074.074074077311</c:v>
                </c:pt>
                <c:pt idx="348">
                  <c:v>22222.222222225457</c:v>
                </c:pt>
                <c:pt idx="349">
                  <c:v>20370.370370373603</c:v>
                </c:pt>
                <c:pt idx="350">
                  <c:v>18518.518518521749</c:v>
                </c:pt>
                <c:pt idx="351">
                  <c:v>16666.666666669895</c:v>
                </c:pt>
                <c:pt idx="352">
                  <c:v>14814.814814818043</c:v>
                </c:pt>
                <c:pt idx="353">
                  <c:v>12962.96296296619</c:v>
                </c:pt>
                <c:pt idx="354">
                  <c:v>11111.11111111434</c:v>
                </c:pt>
                <c:pt idx="355">
                  <c:v>9259.2592592624878</c:v>
                </c:pt>
                <c:pt idx="356">
                  <c:v>7407.4074074106356</c:v>
                </c:pt>
                <c:pt idx="357">
                  <c:v>5555.5555555587844</c:v>
                </c:pt>
                <c:pt idx="358">
                  <c:v>3703.7037037069322</c:v>
                </c:pt>
                <c:pt idx="359">
                  <c:v>1851.8518518550804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F7-4CA1-BF9A-C87DC6202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lt1">
                  <a:alpha val="40000"/>
                </a:schemeClr>
              </a:solidFill>
              <a:round/>
            </a:ln>
            <a:effectLst/>
          </c:spPr>
        </c:dropLines>
        <c:axId val="174664320"/>
        <c:axId val="174682496"/>
      </c:areaChart>
      <c:dateAx>
        <c:axId val="1746643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75" cap="flat" cmpd="sng" algn="ctr">
            <a:solidFill>
              <a:schemeClr val="lt1">
                <a:lumMod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cap="all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4682496"/>
        <c:crosses val="autoZero"/>
        <c:auto val="1"/>
        <c:lblOffset val="100"/>
        <c:baseTimeUnit val="years"/>
        <c:majorUnit val="15"/>
        <c:majorTimeUnit val="years"/>
      </c:dateAx>
      <c:valAx>
        <c:axId val="17468249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prstDash val="sysDot"/>
              <a:round/>
            </a:ln>
            <a:effectLst/>
          </c:spPr>
        </c:majorGridlines>
        <c:numFmt formatCode="_-[$₩-412]* #,##0_-;\-[$₩-412]* #,##0_-;_-[$₩-412]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4664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zero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lt1">
          <a:lumMod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원리금균등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'[1]7.나만의대출계산기'!$I$14:$I$15</c:f>
              <c:strCache>
                <c:ptCount val="2"/>
                <c:pt idx="0">
                  <c:v>납입원금</c:v>
                </c:pt>
              </c:strCache>
            </c:strRef>
          </c:tx>
          <c:spPr>
            <a:gradFill>
              <a:gsLst>
                <a:gs pos="100000">
                  <a:schemeClr val="accent1"/>
                </a:gs>
                <a:gs pos="0">
                  <a:schemeClr val="accent1">
                    <a:lumMod val="75000"/>
                  </a:schemeClr>
                </a:gs>
              </a:gsLst>
              <a:lin ang="0" scaled="1"/>
            </a:gradFill>
            <a:ln>
              <a:noFill/>
            </a:ln>
            <a:effectLst>
              <a:innerShdw dist="12700" dir="16200000">
                <a:schemeClr val="lt1">
                  <a:alpha val="75000"/>
                </a:schemeClr>
              </a:innerShdw>
            </a:effectLst>
          </c:spPr>
          <c:cat>
            <c:numRef>
              <c:f>'[1]7.나만의대출계산기'!$C$16:$C$375</c:f>
              <c:numCache>
                <c:formatCode>m/d/yyyy</c:formatCode>
                <c:ptCount val="360"/>
                <c:pt idx="0">
                  <c:v>44593</c:v>
                </c:pt>
                <c:pt idx="1">
                  <c:v>44621</c:v>
                </c:pt>
                <c:pt idx="2">
                  <c:v>44652</c:v>
                </c:pt>
                <c:pt idx="3">
                  <c:v>44682</c:v>
                </c:pt>
                <c:pt idx="4">
                  <c:v>44713</c:v>
                </c:pt>
                <c:pt idx="5">
                  <c:v>44743</c:v>
                </c:pt>
                <c:pt idx="6">
                  <c:v>44774</c:v>
                </c:pt>
                <c:pt idx="7">
                  <c:v>44805</c:v>
                </c:pt>
                <c:pt idx="8">
                  <c:v>44835</c:v>
                </c:pt>
                <c:pt idx="9">
                  <c:v>44866</c:v>
                </c:pt>
                <c:pt idx="10">
                  <c:v>44896</c:v>
                </c:pt>
                <c:pt idx="11">
                  <c:v>44927</c:v>
                </c:pt>
                <c:pt idx="12">
                  <c:v>44958</c:v>
                </c:pt>
                <c:pt idx="13">
                  <c:v>44986</c:v>
                </c:pt>
                <c:pt idx="14">
                  <c:v>45017</c:v>
                </c:pt>
                <c:pt idx="15">
                  <c:v>45047</c:v>
                </c:pt>
                <c:pt idx="16">
                  <c:v>45078</c:v>
                </c:pt>
                <c:pt idx="17">
                  <c:v>45108</c:v>
                </c:pt>
                <c:pt idx="18">
                  <c:v>45139</c:v>
                </c:pt>
                <c:pt idx="19">
                  <c:v>45170</c:v>
                </c:pt>
                <c:pt idx="20">
                  <c:v>45200</c:v>
                </c:pt>
                <c:pt idx="21">
                  <c:v>45231</c:v>
                </c:pt>
                <c:pt idx="22">
                  <c:v>45261</c:v>
                </c:pt>
                <c:pt idx="23">
                  <c:v>45292</c:v>
                </c:pt>
                <c:pt idx="24">
                  <c:v>45323</c:v>
                </c:pt>
                <c:pt idx="25">
                  <c:v>45352</c:v>
                </c:pt>
                <c:pt idx="26">
                  <c:v>45383</c:v>
                </c:pt>
                <c:pt idx="27">
                  <c:v>45413</c:v>
                </c:pt>
                <c:pt idx="28">
                  <c:v>45444</c:v>
                </c:pt>
                <c:pt idx="29">
                  <c:v>45474</c:v>
                </c:pt>
                <c:pt idx="30">
                  <c:v>45505</c:v>
                </c:pt>
                <c:pt idx="31">
                  <c:v>45536</c:v>
                </c:pt>
                <c:pt idx="32">
                  <c:v>45566</c:v>
                </c:pt>
                <c:pt idx="33">
                  <c:v>45597</c:v>
                </c:pt>
                <c:pt idx="34">
                  <c:v>45627</c:v>
                </c:pt>
                <c:pt idx="35">
                  <c:v>45658</c:v>
                </c:pt>
                <c:pt idx="36">
                  <c:v>45689</c:v>
                </c:pt>
                <c:pt idx="37">
                  <c:v>45717</c:v>
                </c:pt>
                <c:pt idx="38">
                  <c:v>45748</c:v>
                </c:pt>
                <c:pt idx="39">
                  <c:v>45778</c:v>
                </c:pt>
                <c:pt idx="40">
                  <c:v>45809</c:v>
                </c:pt>
                <c:pt idx="41">
                  <c:v>45839</c:v>
                </c:pt>
                <c:pt idx="42">
                  <c:v>45870</c:v>
                </c:pt>
                <c:pt idx="43">
                  <c:v>45901</c:v>
                </c:pt>
                <c:pt idx="44">
                  <c:v>45931</c:v>
                </c:pt>
                <c:pt idx="45">
                  <c:v>45962</c:v>
                </c:pt>
                <c:pt idx="46">
                  <c:v>45992</c:v>
                </c:pt>
                <c:pt idx="47">
                  <c:v>46023</c:v>
                </c:pt>
                <c:pt idx="48">
                  <c:v>46054</c:v>
                </c:pt>
                <c:pt idx="49">
                  <c:v>46082</c:v>
                </c:pt>
                <c:pt idx="50">
                  <c:v>46113</c:v>
                </c:pt>
                <c:pt idx="51">
                  <c:v>46143</c:v>
                </c:pt>
                <c:pt idx="52">
                  <c:v>46174</c:v>
                </c:pt>
                <c:pt idx="53">
                  <c:v>46204</c:v>
                </c:pt>
                <c:pt idx="54">
                  <c:v>46235</c:v>
                </c:pt>
                <c:pt idx="55">
                  <c:v>46266</c:v>
                </c:pt>
                <c:pt idx="56">
                  <c:v>46296</c:v>
                </c:pt>
                <c:pt idx="57">
                  <c:v>46327</c:v>
                </c:pt>
                <c:pt idx="58">
                  <c:v>46357</c:v>
                </c:pt>
                <c:pt idx="59">
                  <c:v>46388</c:v>
                </c:pt>
                <c:pt idx="60">
                  <c:v>46419</c:v>
                </c:pt>
                <c:pt idx="61">
                  <c:v>46447</c:v>
                </c:pt>
                <c:pt idx="62">
                  <c:v>46478</c:v>
                </c:pt>
                <c:pt idx="63">
                  <c:v>46508</c:v>
                </c:pt>
                <c:pt idx="64">
                  <c:v>46539</c:v>
                </c:pt>
                <c:pt idx="65">
                  <c:v>46569</c:v>
                </c:pt>
                <c:pt idx="66">
                  <c:v>46600</c:v>
                </c:pt>
                <c:pt idx="67">
                  <c:v>46631</c:v>
                </c:pt>
                <c:pt idx="68">
                  <c:v>46661</c:v>
                </c:pt>
                <c:pt idx="69">
                  <c:v>46692</c:v>
                </c:pt>
                <c:pt idx="70">
                  <c:v>46722</c:v>
                </c:pt>
                <c:pt idx="71">
                  <c:v>46753</c:v>
                </c:pt>
                <c:pt idx="72">
                  <c:v>46784</c:v>
                </c:pt>
                <c:pt idx="73">
                  <c:v>46813</c:v>
                </c:pt>
                <c:pt idx="74">
                  <c:v>46844</c:v>
                </c:pt>
                <c:pt idx="75">
                  <c:v>46874</c:v>
                </c:pt>
                <c:pt idx="76">
                  <c:v>46905</c:v>
                </c:pt>
                <c:pt idx="77">
                  <c:v>46935</c:v>
                </c:pt>
                <c:pt idx="78">
                  <c:v>46966</c:v>
                </c:pt>
                <c:pt idx="79">
                  <c:v>46997</c:v>
                </c:pt>
                <c:pt idx="80">
                  <c:v>47027</c:v>
                </c:pt>
                <c:pt idx="81">
                  <c:v>47058</c:v>
                </c:pt>
                <c:pt idx="82">
                  <c:v>47088</c:v>
                </c:pt>
                <c:pt idx="83">
                  <c:v>47119</c:v>
                </c:pt>
                <c:pt idx="84">
                  <c:v>47150</c:v>
                </c:pt>
                <c:pt idx="85">
                  <c:v>47178</c:v>
                </c:pt>
                <c:pt idx="86">
                  <c:v>47209</c:v>
                </c:pt>
                <c:pt idx="87">
                  <c:v>47239</c:v>
                </c:pt>
                <c:pt idx="88">
                  <c:v>47270</c:v>
                </c:pt>
                <c:pt idx="89">
                  <c:v>47300</c:v>
                </c:pt>
                <c:pt idx="90">
                  <c:v>47331</c:v>
                </c:pt>
                <c:pt idx="91">
                  <c:v>47362</c:v>
                </c:pt>
                <c:pt idx="92">
                  <c:v>47392</c:v>
                </c:pt>
                <c:pt idx="93">
                  <c:v>47423</c:v>
                </c:pt>
                <c:pt idx="94">
                  <c:v>47453</c:v>
                </c:pt>
                <c:pt idx="95">
                  <c:v>47484</c:v>
                </c:pt>
                <c:pt idx="96">
                  <c:v>47515</c:v>
                </c:pt>
                <c:pt idx="97">
                  <c:v>47543</c:v>
                </c:pt>
                <c:pt idx="98">
                  <c:v>47574</c:v>
                </c:pt>
                <c:pt idx="99">
                  <c:v>47604</c:v>
                </c:pt>
                <c:pt idx="100">
                  <c:v>47635</c:v>
                </c:pt>
                <c:pt idx="101">
                  <c:v>47665</c:v>
                </c:pt>
                <c:pt idx="102">
                  <c:v>47696</c:v>
                </c:pt>
                <c:pt idx="103">
                  <c:v>47727</c:v>
                </c:pt>
                <c:pt idx="104">
                  <c:v>47757</c:v>
                </c:pt>
                <c:pt idx="105">
                  <c:v>47788</c:v>
                </c:pt>
                <c:pt idx="106">
                  <c:v>47818</c:v>
                </c:pt>
                <c:pt idx="107">
                  <c:v>47849</c:v>
                </c:pt>
                <c:pt idx="108">
                  <c:v>47880</c:v>
                </c:pt>
                <c:pt idx="109">
                  <c:v>47908</c:v>
                </c:pt>
                <c:pt idx="110">
                  <c:v>47939</c:v>
                </c:pt>
                <c:pt idx="111">
                  <c:v>47969</c:v>
                </c:pt>
                <c:pt idx="112">
                  <c:v>48000</c:v>
                </c:pt>
                <c:pt idx="113">
                  <c:v>48030</c:v>
                </c:pt>
                <c:pt idx="114">
                  <c:v>48061</c:v>
                </c:pt>
                <c:pt idx="115">
                  <c:v>48092</c:v>
                </c:pt>
                <c:pt idx="116">
                  <c:v>48122</c:v>
                </c:pt>
                <c:pt idx="117">
                  <c:v>48153</c:v>
                </c:pt>
                <c:pt idx="118">
                  <c:v>48183</c:v>
                </c:pt>
                <c:pt idx="119">
                  <c:v>48214</c:v>
                </c:pt>
                <c:pt idx="120">
                  <c:v>48245</c:v>
                </c:pt>
                <c:pt idx="121">
                  <c:v>48274</c:v>
                </c:pt>
                <c:pt idx="122">
                  <c:v>48305</c:v>
                </c:pt>
                <c:pt idx="123">
                  <c:v>48335</c:v>
                </c:pt>
                <c:pt idx="124">
                  <c:v>48366</c:v>
                </c:pt>
                <c:pt idx="125">
                  <c:v>48396</c:v>
                </c:pt>
                <c:pt idx="126">
                  <c:v>48427</c:v>
                </c:pt>
                <c:pt idx="127">
                  <c:v>48458</c:v>
                </c:pt>
                <c:pt idx="128">
                  <c:v>48488</c:v>
                </c:pt>
                <c:pt idx="129">
                  <c:v>48519</c:v>
                </c:pt>
                <c:pt idx="130">
                  <c:v>48549</c:v>
                </c:pt>
                <c:pt idx="131">
                  <c:v>48580</c:v>
                </c:pt>
                <c:pt idx="132">
                  <c:v>48611</c:v>
                </c:pt>
                <c:pt idx="133">
                  <c:v>48639</c:v>
                </c:pt>
                <c:pt idx="134">
                  <c:v>48670</c:v>
                </c:pt>
                <c:pt idx="135">
                  <c:v>48700</c:v>
                </c:pt>
                <c:pt idx="136">
                  <c:v>48731</c:v>
                </c:pt>
                <c:pt idx="137">
                  <c:v>48761</c:v>
                </c:pt>
                <c:pt idx="138">
                  <c:v>48792</c:v>
                </c:pt>
                <c:pt idx="139">
                  <c:v>48823</c:v>
                </c:pt>
                <c:pt idx="140">
                  <c:v>48853</c:v>
                </c:pt>
                <c:pt idx="141">
                  <c:v>48884</c:v>
                </c:pt>
                <c:pt idx="142">
                  <c:v>48914</c:v>
                </c:pt>
                <c:pt idx="143">
                  <c:v>48945</c:v>
                </c:pt>
                <c:pt idx="144">
                  <c:v>48976</c:v>
                </c:pt>
                <c:pt idx="145">
                  <c:v>49004</c:v>
                </c:pt>
                <c:pt idx="146">
                  <c:v>49035</c:v>
                </c:pt>
                <c:pt idx="147">
                  <c:v>49065</c:v>
                </c:pt>
                <c:pt idx="148">
                  <c:v>49096</c:v>
                </c:pt>
                <c:pt idx="149">
                  <c:v>49126</c:v>
                </c:pt>
                <c:pt idx="150">
                  <c:v>49157</c:v>
                </c:pt>
                <c:pt idx="151">
                  <c:v>49188</c:v>
                </c:pt>
                <c:pt idx="152">
                  <c:v>49218</c:v>
                </c:pt>
                <c:pt idx="153">
                  <c:v>49249</c:v>
                </c:pt>
                <c:pt idx="154">
                  <c:v>49279</c:v>
                </c:pt>
                <c:pt idx="155">
                  <c:v>49310</c:v>
                </c:pt>
                <c:pt idx="156">
                  <c:v>49341</c:v>
                </c:pt>
                <c:pt idx="157">
                  <c:v>49369</c:v>
                </c:pt>
                <c:pt idx="158">
                  <c:v>49400</c:v>
                </c:pt>
                <c:pt idx="159">
                  <c:v>49430</c:v>
                </c:pt>
                <c:pt idx="160">
                  <c:v>49461</c:v>
                </c:pt>
                <c:pt idx="161">
                  <c:v>49491</c:v>
                </c:pt>
                <c:pt idx="162">
                  <c:v>49522</c:v>
                </c:pt>
                <c:pt idx="163">
                  <c:v>49553</c:v>
                </c:pt>
                <c:pt idx="164">
                  <c:v>49583</c:v>
                </c:pt>
                <c:pt idx="165">
                  <c:v>49614</c:v>
                </c:pt>
                <c:pt idx="166">
                  <c:v>49644</c:v>
                </c:pt>
                <c:pt idx="167">
                  <c:v>49675</c:v>
                </c:pt>
                <c:pt idx="168">
                  <c:v>49706</c:v>
                </c:pt>
                <c:pt idx="169">
                  <c:v>49735</c:v>
                </c:pt>
                <c:pt idx="170">
                  <c:v>49766</c:v>
                </c:pt>
                <c:pt idx="171">
                  <c:v>49796</c:v>
                </c:pt>
                <c:pt idx="172">
                  <c:v>49827</c:v>
                </c:pt>
                <c:pt idx="173">
                  <c:v>49857</c:v>
                </c:pt>
                <c:pt idx="174">
                  <c:v>49888</c:v>
                </c:pt>
                <c:pt idx="175">
                  <c:v>49919</c:v>
                </c:pt>
                <c:pt idx="176">
                  <c:v>49949</c:v>
                </c:pt>
                <c:pt idx="177">
                  <c:v>49980</c:v>
                </c:pt>
                <c:pt idx="178">
                  <c:v>50010</c:v>
                </c:pt>
                <c:pt idx="179">
                  <c:v>50041</c:v>
                </c:pt>
                <c:pt idx="180">
                  <c:v>50072</c:v>
                </c:pt>
                <c:pt idx="181">
                  <c:v>50100</c:v>
                </c:pt>
                <c:pt idx="182">
                  <c:v>50131</c:v>
                </c:pt>
                <c:pt idx="183">
                  <c:v>50161</c:v>
                </c:pt>
                <c:pt idx="184">
                  <c:v>50192</c:v>
                </c:pt>
                <c:pt idx="185">
                  <c:v>50222</c:v>
                </c:pt>
                <c:pt idx="186">
                  <c:v>50253</c:v>
                </c:pt>
                <c:pt idx="187">
                  <c:v>50284</c:v>
                </c:pt>
                <c:pt idx="188">
                  <c:v>50314</c:v>
                </c:pt>
                <c:pt idx="189">
                  <c:v>50345</c:v>
                </c:pt>
                <c:pt idx="190">
                  <c:v>50375</c:v>
                </c:pt>
                <c:pt idx="191">
                  <c:v>50406</c:v>
                </c:pt>
                <c:pt idx="192">
                  <c:v>50437</c:v>
                </c:pt>
                <c:pt idx="193">
                  <c:v>50465</c:v>
                </c:pt>
                <c:pt idx="194">
                  <c:v>50496</c:v>
                </c:pt>
                <c:pt idx="195">
                  <c:v>50526</c:v>
                </c:pt>
                <c:pt idx="196">
                  <c:v>50557</c:v>
                </c:pt>
                <c:pt idx="197">
                  <c:v>50587</c:v>
                </c:pt>
                <c:pt idx="198">
                  <c:v>50618</c:v>
                </c:pt>
                <c:pt idx="199">
                  <c:v>50649</c:v>
                </c:pt>
                <c:pt idx="200">
                  <c:v>50679</c:v>
                </c:pt>
                <c:pt idx="201">
                  <c:v>50710</c:v>
                </c:pt>
                <c:pt idx="202">
                  <c:v>50740</c:v>
                </c:pt>
                <c:pt idx="203">
                  <c:v>50771</c:v>
                </c:pt>
                <c:pt idx="204">
                  <c:v>50802</c:v>
                </c:pt>
                <c:pt idx="205">
                  <c:v>50830</c:v>
                </c:pt>
                <c:pt idx="206">
                  <c:v>50861</c:v>
                </c:pt>
                <c:pt idx="207">
                  <c:v>50891</c:v>
                </c:pt>
                <c:pt idx="208">
                  <c:v>50922</c:v>
                </c:pt>
                <c:pt idx="209">
                  <c:v>50952</c:v>
                </c:pt>
                <c:pt idx="210">
                  <c:v>50983</c:v>
                </c:pt>
                <c:pt idx="211">
                  <c:v>51014</c:v>
                </c:pt>
                <c:pt idx="212">
                  <c:v>51044</c:v>
                </c:pt>
                <c:pt idx="213">
                  <c:v>51075</c:v>
                </c:pt>
                <c:pt idx="214">
                  <c:v>51105</c:v>
                </c:pt>
                <c:pt idx="215">
                  <c:v>51136</c:v>
                </c:pt>
                <c:pt idx="216">
                  <c:v>51167</c:v>
                </c:pt>
                <c:pt idx="217">
                  <c:v>51196</c:v>
                </c:pt>
                <c:pt idx="218">
                  <c:v>51227</c:v>
                </c:pt>
                <c:pt idx="219">
                  <c:v>51257</c:v>
                </c:pt>
                <c:pt idx="220">
                  <c:v>51288</c:v>
                </c:pt>
                <c:pt idx="221">
                  <c:v>51318</c:v>
                </c:pt>
                <c:pt idx="222">
                  <c:v>51349</c:v>
                </c:pt>
                <c:pt idx="223">
                  <c:v>51380</c:v>
                </c:pt>
                <c:pt idx="224">
                  <c:v>51410</c:v>
                </c:pt>
                <c:pt idx="225">
                  <c:v>51441</c:v>
                </c:pt>
                <c:pt idx="226">
                  <c:v>51471</c:v>
                </c:pt>
                <c:pt idx="227">
                  <c:v>51502</c:v>
                </c:pt>
                <c:pt idx="228">
                  <c:v>51533</c:v>
                </c:pt>
                <c:pt idx="229">
                  <c:v>51561</c:v>
                </c:pt>
                <c:pt idx="230">
                  <c:v>51592</c:v>
                </c:pt>
                <c:pt idx="231">
                  <c:v>51622</c:v>
                </c:pt>
                <c:pt idx="232">
                  <c:v>51653</c:v>
                </c:pt>
                <c:pt idx="233">
                  <c:v>51683</c:v>
                </c:pt>
                <c:pt idx="234">
                  <c:v>51714</c:v>
                </c:pt>
                <c:pt idx="235">
                  <c:v>51745</c:v>
                </c:pt>
                <c:pt idx="236">
                  <c:v>51775</c:v>
                </c:pt>
                <c:pt idx="237">
                  <c:v>51806</c:v>
                </c:pt>
                <c:pt idx="238">
                  <c:v>51836</c:v>
                </c:pt>
                <c:pt idx="239">
                  <c:v>51867</c:v>
                </c:pt>
                <c:pt idx="240">
                  <c:v>51898</c:v>
                </c:pt>
                <c:pt idx="241">
                  <c:v>51926</c:v>
                </c:pt>
                <c:pt idx="242">
                  <c:v>51957</c:v>
                </c:pt>
                <c:pt idx="243">
                  <c:v>51987</c:v>
                </c:pt>
                <c:pt idx="244">
                  <c:v>52018</c:v>
                </c:pt>
                <c:pt idx="245">
                  <c:v>52048</c:v>
                </c:pt>
                <c:pt idx="246">
                  <c:v>52079</c:v>
                </c:pt>
                <c:pt idx="247">
                  <c:v>52110</c:v>
                </c:pt>
                <c:pt idx="248">
                  <c:v>52140</c:v>
                </c:pt>
                <c:pt idx="249">
                  <c:v>52171</c:v>
                </c:pt>
                <c:pt idx="250">
                  <c:v>52201</c:v>
                </c:pt>
                <c:pt idx="251">
                  <c:v>52232</c:v>
                </c:pt>
                <c:pt idx="252">
                  <c:v>52263</c:v>
                </c:pt>
                <c:pt idx="253">
                  <c:v>52291</c:v>
                </c:pt>
                <c:pt idx="254">
                  <c:v>52322</c:v>
                </c:pt>
                <c:pt idx="255">
                  <c:v>52352</c:v>
                </c:pt>
                <c:pt idx="256">
                  <c:v>52383</c:v>
                </c:pt>
                <c:pt idx="257">
                  <c:v>52413</c:v>
                </c:pt>
                <c:pt idx="258">
                  <c:v>52444</c:v>
                </c:pt>
                <c:pt idx="259">
                  <c:v>52475</c:v>
                </c:pt>
                <c:pt idx="260">
                  <c:v>52505</c:v>
                </c:pt>
                <c:pt idx="261">
                  <c:v>52536</c:v>
                </c:pt>
                <c:pt idx="262">
                  <c:v>52566</c:v>
                </c:pt>
                <c:pt idx="263">
                  <c:v>52597</c:v>
                </c:pt>
                <c:pt idx="264">
                  <c:v>52628</c:v>
                </c:pt>
                <c:pt idx="265">
                  <c:v>52657</c:v>
                </c:pt>
                <c:pt idx="266">
                  <c:v>52688</c:v>
                </c:pt>
                <c:pt idx="267">
                  <c:v>52718</c:v>
                </c:pt>
                <c:pt idx="268">
                  <c:v>52749</c:v>
                </c:pt>
                <c:pt idx="269">
                  <c:v>52779</c:v>
                </c:pt>
                <c:pt idx="270">
                  <c:v>52810</c:v>
                </c:pt>
                <c:pt idx="271">
                  <c:v>52841</c:v>
                </c:pt>
                <c:pt idx="272">
                  <c:v>52871</c:v>
                </c:pt>
                <c:pt idx="273">
                  <c:v>52902</c:v>
                </c:pt>
                <c:pt idx="274">
                  <c:v>52932</c:v>
                </c:pt>
                <c:pt idx="275">
                  <c:v>52963</c:v>
                </c:pt>
                <c:pt idx="276">
                  <c:v>52994</c:v>
                </c:pt>
                <c:pt idx="277">
                  <c:v>53022</c:v>
                </c:pt>
                <c:pt idx="278">
                  <c:v>53053</c:v>
                </c:pt>
                <c:pt idx="279">
                  <c:v>53083</c:v>
                </c:pt>
                <c:pt idx="280">
                  <c:v>53114</c:v>
                </c:pt>
                <c:pt idx="281">
                  <c:v>53144</c:v>
                </c:pt>
                <c:pt idx="282">
                  <c:v>53175</c:v>
                </c:pt>
                <c:pt idx="283">
                  <c:v>53206</c:v>
                </c:pt>
                <c:pt idx="284">
                  <c:v>53236</c:v>
                </c:pt>
                <c:pt idx="285">
                  <c:v>53267</c:v>
                </c:pt>
                <c:pt idx="286">
                  <c:v>53297</c:v>
                </c:pt>
                <c:pt idx="287">
                  <c:v>53328</c:v>
                </c:pt>
                <c:pt idx="288">
                  <c:v>53359</c:v>
                </c:pt>
                <c:pt idx="289">
                  <c:v>53387</c:v>
                </c:pt>
                <c:pt idx="290">
                  <c:v>53418</c:v>
                </c:pt>
                <c:pt idx="291">
                  <c:v>53448</c:v>
                </c:pt>
                <c:pt idx="292">
                  <c:v>53479</c:v>
                </c:pt>
                <c:pt idx="293">
                  <c:v>53509</c:v>
                </c:pt>
                <c:pt idx="294">
                  <c:v>53540</c:v>
                </c:pt>
                <c:pt idx="295">
                  <c:v>53571</c:v>
                </c:pt>
                <c:pt idx="296">
                  <c:v>53601</c:v>
                </c:pt>
                <c:pt idx="297">
                  <c:v>53632</c:v>
                </c:pt>
                <c:pt idx="298">
                  <c:v>53662</c:v>
                </c:pt>
                <c:pt idx="299">
                  <c:v>53693</c:v>
                </c:pt>
                <c:pt idx="300">
                  <c:v>53724</c:v>
                </c:pt>
                <c:pt idx="301">
                  <c:v>53752</c:v>
                </c:pt>
                <c:pt idx="302">
                  <c:v>53783</c:v>
                </c:pt>
                <c:pt idx="303">
                  <c:v>53813</c:v>
                </c:pt>
                <c:pt idx="304">
                  <c:v>53844</c:v>
                </c:pt>
                <c:pt idx="305">
                  <c:v>53874</c:v>
                </c:pt>
                <c:pt idx="306">
                  <c:v>53905</c:v>
                </c:pt>
                <c:pt idx="307">
                  <c:v>53936</c:v>
                </c:pt>
                <c:pt idx="308">
                  <c:v>53966</c:v>
                </c:pt>
                <c:pt idx="309">
                  <c:v>53997</c:v>
                </c:pt>
                <c:pt idx="310">
                  <c:v>54027</c:v>
                </c:pt>
                <c:pt idx="311">
                  <c:v>54058</c:v>
                </c:pt>
                <c:pt idx="312">
                  <c:v>54089</c:v>
                </c:pt>
                <c:pt idx="313">
                  <c:v>54118</c:v>
                </c:pt>
                <c:pt idx="314">
                  <c:v>54149</c:v>
                </c:pt>
                <c:pt idx="315">
                  <c:v>54179</c:v>
                </c:pt>
                <c:pt idx="316">
                  <c:v>54210</c:v>
                </c:pt>
                <c:pt idx="317">
                  <c:v>54240</c:v>
                </c:pt>
                <c:pt idx="318">
                  <c:v>54271</c:v>
                </c:pt>
                <c:pt idx="319">
                  <c:v>54302</c:v>
                </c:pt>
                <c:pt idx="320">
                  <c:v>54332</c:v>
                </c:pt>
                <c:pt idx="321">
                  <c:v>54363</c:v>
                </c:pt>
                <c:pt idx="322">
                  <c:v>54393</c:v>
                </c:pt>
                <c:pt idx="323">
                  <c:v>54424</c:v>
                </c:pt>
                <c:pt idx="324">
                  <c:v>54455</c:v>
                </c:pt>
                <c:pt idx="325">
                  <c:v>54483</c:v>
                </c:pt>
                <c:pt idx="326">
                  <c:v>54514</c:v>
                </c:pt>
                <c:pt idx="327">
                  <c:v>54544</c:v>
                </c:pt>
                <c:pt idx="328">
                  <c:v>54575</c:v>
                </c:pt>
                <c:pt idx="329">
                  <c:v>54605</c:v>
                </c:pt>
                <c:pt idx="330">
                  <c:v>54636</c:v>
                </c:pt>
                <c:pt idx="331">
                  <c:v>54667</c:v>
                </c:pt>
                <c:pt idx="332">
                  <c:v>54697</c:v>
                </c:pt>
                <c:pt idx="333">
                  <c:v>54728</c:v>
                </c:pt>
                <c:pt idx="334">
                  <c:v>54758</c:v>
                </c:pt>
                <c:pt idx="335">
                  <c:v>54789</c:v>
                </c:pt>
                <c:pt idx="336">
                  <c:v>54820</c:v>
                </c:pt>
                <c:pt idx="337">
                  <c:v>54848</c:v>
                </c:pt>
                <c:pt idx="338">
                  <c:v>54879</c:v>
                </c:pt>
                <c:pt idx="339">
                  <c:v>54909</c:v>
                </c:pt>
                <c:pt idx="340">
                  <c:v>54940</c:v>
                </c:pt>
                <c:pt idx="341">
                  <c:v>54970</c:v>
                </c:pt>
                <c:pt idx="342">
                  <c:v>55001</c:v>
                </c:pt>
                <c:pt idx="343">
                  <c:v>55032</c:v>
                </c:pt>
                <c:pt idx="344">
                  <c:v>55062</c:v>
                </c:pt>
                <c:pt idx="345">
                  <c:v>55093</c:v>
                </c:pt>
                <c:pt idx="346">
                  <c:v>55123</c:v>
                </c:pt>
                <c:pt idx="347">
                  <c:v>55154</c:v>
                </c:pt>
                <c:pt idx="348">
                  <c:v>55185</c:v>
                </c:pt>
                <c:pt idx="349">
                  <c:v>55213</c:v>
                </c:pt>
                <c:pt idx="350">
                  <c:v>55244</c:v>
                </c:pt>
                <c:pt idx="351">
                  <c:v>55274</c:v>
                </c:pt>
                <c:pt idx="352">
                  <c:v>55305</c:v>
                </c:pt>
                <c:pt idx="353">
                  <c:v>55335</c:v>
                </c:pt>
                <c:pt idx="354">
                  <c:v>55366</c:v>
                </c:pt>
                <c:pt idx="355">
                  <c:v>55397</c:v>
                </c:pt>
                <c:pt idx="356">
                  <c:v>55427</c:v>
                </c:pt>
                <c:pt idx="357">
                  <c:v>55458</c:v>
                </c:pt>
                <c:pt idx="358">
                  <c:v>55488</c:v>
                </c:pt>
                <c:pt idx="359">
                  <c:v>55519</c:v>
                </c:pt>
              </c:numCache>
            </c:numRef>
          </c:cat>
          <c:val>
            <c:numRef>
              <c:f>'[1]7.나만의대출계산기'!$I$16:$I$375</c:f>
              <c:numCache>
                <c:formatCode>_-[$₩-412]* #,##0_-;\-[$₩-412]* #,##0_-;_-[$₩-412]* "-"??_-;_-@_-</c:formatCode>
                <c:ptCount val="360"/>
                <c:pt idx="0">
                  <c:v>288163.92426425224</c:v>
                </c:pt>
                <c:pt idx="1">
                  <c:v>289124.47067846649</c:v>
                </c:pt>
                <c:pt idx="2">
                  <c:v>290088.21891406138</c:v>
                </c:pt>
                <c:pt idx="3">
                  <c:v>291055.17964377487</c:v>
                </c:pt>
                <c:pt idx="4">
                  <c:v>292025.36357592081</c:v>
                </c:pt>
                <c:pt idx="5">
                  <c:v>292998.7814545072</c:v>
                </c:pt>
                <c:pt idx="6">
                  <c:v>293975.44405935553</c:v>
                </c:pt>
                <c:pt idx="7">
                  <c:v>294955.36220622004</c:v>
                </c:pt>
                <c:pt idx="8">
                  <c:v>295938.54674690746</c:v>
                </c:pt>
                <c:pt idx="9">
                  <c:v>296925.00856939715</c:v>
                </c:pt>
                <c:pt idx="10">
                  <c:v>297914.75859796186</c:v>
                </c:pt>
                <c:pt idx="11">
                  <c:v>298907.80779328838</c:v>
                </c:pt>
                <c:pt idx="12">
                  <c:v>299904.16715259937</c:v>
                </c:pt>
                <c:pt idx="13">
                  <c:v>300903.84770977462</c:v>
                </c:pt>
                <c:pt idx="14">
                  <c:v>301906.86053547385</c:v>
                </c:pt>
                <c:pt idx="15">
                  <c:v>302913.21673725883</c:v>
                </c:pt>
                <c:pt idx="16">
                  <c:v>303922.92745971633</c:v>
                </c:pt>
                <c:pt idx="17">
                  <c:v>304936.00388458208</c:v>
                </c:pt>
                <c:pt idx="18">
                  <c:v>305952.45723086403</c:v>
                </c:pt>
                <c:pt idx="19">
                  <c:v>306972.29875496693</c:v>
                </c:pt>
                <c:pt idx="20">
                  <c:v>307995.53975081677</c:v>
                </c:pt>
                <c:pt idx="21">
                  <c:v>309022.19154998614</c:v>
                </c:pt>
                <c:pt idx="22">
                  <c:v>310052.26552181941</c:v>
                </c:pt>
                <c:pt idx="23">
                  <c:v>311085.77307355881</c:v>
                </c:pt>
                <c:pt idx="24">
                  <c:v>312122.7256504707</c:v>
                </c:pt>
                <c:pt idx="25">
                  <c:v>313163.13473597227</c:v>
                </c:pt>
                <c:pt idx="26">
                  <c:v>314207.01185175887</c:v>
                </c:pt>
                <c:pt idx="27">
                  <c:v>315254.36855793139</c:v>
                </c:pt>
                <c:pt idx="28">
                  <c:v>316305.21645312448</c:v>
                </c:pt>
                <c:pt idx="29">
                  <c:v>317359.5671746349</c:v>
                </c:pt>
                <c:pt idx="30">
                  <c:v>318417.43239855033</c:v>
                </c:pt>
                <c:pt idx="31">
                  <c:v>319478.82383987884</c:v>
                </c:pt>
                <c:pt idx="32">
                  <c:v>320543.75325267843</c:v>
                </c:pt>
                <c:pt idx="33">
                  <c:v>321612.23243018746</c:v>
                </c:pt>
                <c:pt idx="34">
                  <c:v>322684.27320495469</c:v>
                </c:pt>
                <c:pt idx="35">
                  <c:v>323759.88744897122</c:v>
                </c:pt>
                <c:pt idx="36">
                  <c:v>324839.08707380109</c:v>
                </c:pt>
                <c:pt idx="37">
                  <c:v>325921.88403071376</c:v>
                </c:pt>
                <c:pt idx="38">
                  <c:v>327008.29031081614</c:v>
                </c:pt>
                <c:pt idx="39">
                  <c:v>328098.31794518558</c:v>
                </c:pt>
                <c:pt idx="40">
                  <c:v>329191.97900500282</c:v>
                </c:pt>
                <c:pt idx="41">
                  <c:v>330289.28560168622</c:v>
                </c:pt>
                <c:pt idx="42">
                  <c:v>331390.24988702516</c:v>
                </c:pt>
                <c:pt idx="43">
                  <c:v>332494.88405331521</c:v>
                </c:pt>
                <c:pt idx="44">
                  <c:v>333603.20033349289</c:v>
                </c:pt>
                <c:pt idx="45">
                  <c:v>334715.21100127121</c:v>
                </c:pt>
                <c:pt idx="46">
                  <c:v>335830.92837127543</c:v>
                </c:pt>
                <c:pt idx="47">
                  <c:v>336950.36479917978</c:v>
                </c:pt>
                <c:pt idx="48">
                  <c:v>338073.53268184367</c:v>
                </c:pt>
                <c:pt idx="49">
                  <c:v>339200.44445744978</c:v>
                </c:pt>
                <c:pt idx="50">
                  <c:v>340331.1126056413</c:v>
                </c:pt>
                <c:pt idx="51">
                  <c:v>341465.54964766005</c:v>
                </c:pt>
                <c:pt idx="52">
                  <c:v>342603.76814648561</c:v>
                </c:pt>
                <c:pt idx="53">
                  <c:v>343745.78070697392</c:v>
                </c:pt>
                <c:pt idx="54">
                  <c:v>344891.59997599717</c:v>
                </c:pt>
                <c:pt idx="55">
                  <c:v>346041.23864258383</c:v>
                </c:pt>
                <c:pt idx="56">
                  <c:v>347194.70943805913</c:v>
                </c:pt>
                <c:pt idx="57">
                  <c:v>348352.02513618598</c:v>
                </c:pt>
                <c:pt idx="58">
                  <c:v>349513.19855330657</c:v>
                </c:pt>
                <c:pt idx="59">
                  <c:v>350678.24254848424</c:v>
                </c:pt>
                <c:pt idx="60">
                  <c:v>351847.17002364591</c:v>
                </c:pt>
                <c:pt idx="61">
                  <c:v>353019.99392372469</c:v>
                </c:pt>
                <c:pt idx="62">
                  <c:v>354196.7272368038</c:v>
                </c:pt>
                <c:pt idx="63">
                  <c:v>355377.38299425982</c:v>
                </c:pt>
                <c:pt idx="64">
                  <c:v>356561.97427090729</c:v>
                </c:pt>
                <c:pt idx="65">
                  <c:v>357750.51418514369</c:v>
                </c:pt>
                <c:pt idx="66">
                  <c:v>358943.01589909417</c:v>
                </c:pt>
                <c:pt idx="67">
                  <c:v>360139.49261875782</c:v>
                </c:pt>
                <c:pt idx="68">
                  <c:v>361339.95759415365</c:v>
                </c:pt>
                <c:pt idx="69">
                  <c:v>362544.4241194675</c:v>
                </c:pt>
                <c:pt idx="70">
                  <c:v>363752.90553319908</c:v>
                </c:pt>
                <c:pt idx="71">
                  <c:v>364965.41521830973</c:v>
                </c:pt>
                <c:pt idx="72">
                  <c:v>366181.96660237078</c:v>
                </c:pt>
                <c:pt idx="73">
                  <c:v>367402.573157712</c:v>
                </c:pt>
                <c:pt idx="74">
                  <c:v>368627.24840157107</c:v>
                </c:pt>
                <c:pt idx="75">
                  <c:v>369856.00589624292</c:v>
                </c:pt>
                <c:pt idx="76">
                  <c:v>371088.85924923047</c:v>
                </c:pt>
                <c:pt idx="77">
                  <c:v>372325.8221133945</c:v>
                </c:pt>
                <c:pt idx="78">
                  <c:v>373566.9081871059</c:v>
                </c:pt>
                <c:pt idx="79">
                  <c:v>374812.13121439621</c:v>
                </c:pt>
                <c:pt idx="80">
                  <c:v>376061.50498511083</c:v>
                </c:pt>
                <c:pt idx="81">
                  <c:v>377315.04333506123</c:v>
                </c:pt>
                <c:pt idx="82">
                  <c:v>378572.76014617807</c:v>
                </c:pt>
                <c:pt idx="83">
                  <c:v>379834.66934666532</c:v>
                </c:pt>
                <c:pt idx="84">
                  <c:v>381100.78491115425</c:v>
                </c:pt>
                <c:pt idx="85">
                  <c:v>382371.12086085806</c:v>
                </c:pt>
                <c:pt idx="86">
                  <c:v>383645.69126372761</c:v>
                </c:pt>
                <c:pt idx="87">
                  <c:v>384924.51023460669</c:v>
                </c:pt>
                <c:pt idx="88">
                  <c:v>386207.59193538874</c:v>
                </c:pt>
                <c:pt idx="89">
                  <c:v>387494.95057517337</c:v>
                </c:pt>
                <c:pt idx="90">
                  <c:v>388786.60041042394</c:v>
                </c:pt>
                <c:pt idx="91">
                  <c:v>390082.55574512534</c:v>
                </c:pt>
                <c:pt idx="92">
                  <c:v>391382.83093094244</c:v>
                </c:pt>
                <c:pt idx="93">
                  <c:v>392687.44036737893</c:v>
                </c:pt>
                <c:pt idx="94">
                  <c:v>393996.39850193687</c:v>
                </c:pt>
                <c:pt idx="95">
                  <c:v>395309.71983027662</c:v>
                </c:pt>
                <c:pt idx="96">
                  <c:v>396627.41889637749</c:v>
                </c:pt>
                <c:pt idx="97">
                  <c:v>397949.5102926988</c:v>
                </c:pt>
                <c:pt idx="98">
                  <c:v>399276.00866034121</c:v>
                </c:pt>
                <c:pt idx="99">
                  <c:v>400606.92868920893</c:v>
                </c:pt>
                <c:pt idx="100">
                  <c:v>401942.28511817293</c:v>
                </c:pt>
                <c:pt idx="101">
                  <c:v>403282.09273523354</c:v>
                </c:pt>
                <c:pt idx="102">
                  <c:v>404626.36637768435</c:v>
                </c:pt>
                <c:pt idx="103">
                  <c:v>405975.12093227659</c:v>
                </c:pt>
                <c:pt idx="104">
                  <c:v>407328.3713353842</c:v>
                </c:pt>
                <c:pt idx="105">
                  <c:v>408686.13257316878</c:v>
                </c:pt>
                <c:pt idx="106">
                  <c:v>410048.41968174605</c:v>
                </c:pt>
                <c:pt idx="107">
                  <c:v>411415.24774735182</c:v>
                </c:pt>
                <c:pt idx="108">
                  <c:v>412786.63190650969</c:v>
                </c:pt>
                <c:pt idx="109">
                  <c:v>414162.5873461981</c:v>
                </c:pt>
                <c:pt idx="110">
                  <c:v>415543.12930401869</c:v>
                </c:pt>
                <c:pt idx="111">
                  <c:v>416928.27306836541</c:v>
                </c:pt>
                <c:pt idx="112">
                  <c:v>418318.0339785933</c:v>
                </c:pt>
                <c:pt idx="113">
                  <c:v>419712.42742518871</c:v>
                </c:pt>
                <c:pt idx="114">
                  <c:v>421111.46884993924</c:v>
                </c:pt>
                <c:pt idx="115">
                  <c:v>422515.17374610575</c:v>
                </c:pt>
                <c:pt idx="116">
                  <c:v>423923.55765859276</c:v>
                </c:pt>
                <c:pt idx="117">
                  <c:v>425336.63618412142</c:v>
                </c:pt>
                <c:pt idx="118">
                  <c:v>426754.42497140175</c:v>
                </c:pt>
                <c:pt idx="119">
                  <c:v>428176.93972130649</c:v>
                </c:pt>
                <c:pt idx="120">
                  <c:v>429604.1961870442</c:v>
                </c:pt>
                <c:pt idx="121">
                  <c:v>431036.21017433435</c:v>
                </c:pt>
                <c:pt idx="122">
                  <c:v>432472.9975415821</c:v>
                </c:pt>
                <c:pt idx="123">
                  <c:v>433914.57420005405</c:v>
                </c:pt>
                <c:pt idx="124">
                  <c:v>435360.95611405419</c:v>
                </c:pt>
                <c:pt idx="125">
                  <c:v>436812.15930110111</c:v>
                </c:pt>
                <c:pt idx="126">
                  <c:v>438268.19983210473</c:v>
                </c:pt>
                <c:pt idx="127">
                  <c:v>439729.09383154509</c:v>
                </c:pt>
                <c:pt idx="128">
                  <c:v>441194.85747765028</c:v>
                </c:pt>
                <c:pt idx="129">
                  <c:v>442665.50700257573</c:v>
                </c:pt>
                <c:pt idx="130">
                  <c:v>444141.05869258434</c:v>
                </c:pt>
                <c:pt idx="131">
                  <c:v>445621.52888822625</c:v>
                </c:pt>
                <c:pt idx="132">
                  <c:v>447106.93398452044</c:v>
                </c:pt>
                <c:pt idx="133">
                  <c:v>448597.29043113545</c:v>
                </c:pt>
                <c:pt idx="134">
                  <c:v>450092.61473257258</c:v>
                </c:pt>
                <c:pt idx="135">
                  <c:v>451592.92344834778</c:v>
                </c:pt>
                <c:pt idx="136">
                  <c:v>453098.23319317563</c:v>
                </c:pt>
                <c:pt idx="137">
                  <c:v>454608.56063715293</c:v>
                </c:pt>
                <c:pt idx="138">
                  <c:v>456123.9225059434</c:v>
                </c:pt>
                <c:pt idx="139">
                  <c:v>457644.33558096323</c:v>
                </c:pt>
                <c:pt idx="140">
                  <c:v>459169.81669956649</c:v>
                </c:pt>
                <c:pt idx="141">
                  <c:v>460700.38275523158</c:v>
                </c:pt>
                <c:pt idx="142">
                  <c:v>462236.05069774907</c:v>
                </c:pt>
                <c:pt idx="143">
                  <c:v>463776.83753340825</c:v>
                </c:pt>
                <c:pt idx="144">
                  <c:v>465322.7603251863</c:v>
                </c:pt>
                <c:pt idx="145">
                  <c:v>466873.83619293681</c:v>
                </c:pt>
                <c:pt idx="146">
                  <c:v>468430.08231358003</c:v>
                </c:pt>
                <c:pt idx="147">
                  <c:v>469991.51592129195</c:v>
                </c:pt>
                <c:pt idx="148">
                  <c:v>471558.15430769627</c:v>
                </c:pt>
                <c:pt idx="149">
                  <c:v>473130.01482205524</c:v>
                </c:pt>
                <c:pt idx="150">
                  <c:v>474707.11487146199</c:v>
                </c:pt>
                <c:pt idx="151">
                  <c:v>476289.47192103358</c:v>
                </c:pt>
                <c:pt idx="152">
                  <c:v>477877.10349410371</c:v>
                </c:pt>
                <c:pt idx="153">
                  <c:v>479470.02717241738</c:v>
                </c:pt>
                <c:pt idx="154">
                  <c:v>481068.26059632545</c:v>
                </c:pt>
                <c:pt idx="155">
                  <c:v>482671.8214649799</c:v>
                </c:pt>
                <c:pt idx="156">
                  <c:v>484280.72753652983</c:v>
                </c:pt>
                <c:pt idx="157">
                  <c:v>485894.99662831827</c:v>
                </c:pt>
                <c:pt idx="158">
                  <c:v>487514.64661707933</c:v>
                </c:pt>
                <c:pt idx="159">
                  <c:v>489139.69543913624</c:v>
                </c:pt>
                <c:pt idx="160">
                  <c:v>490770.16109060001</c:v>
                </c:pt>
                <c:pt idx="161">
                  <c:v>492406.06162756874</c:v>
                </c:pt>
                <c:pt idx="162">
                  <c:v>494047.41516632726</c:v>
                </c:pt>
                <c:pt idx="163">
                  <c:v>495694.23988354846</c:v>
                </c:pt>
                <c:pt idx="164">
                  <c:v>497346.55401649349</c:v>
                </c:pt>
                <c:pt idx="165">
                  <c:v>499004.37586321519</c:v>
                </c:pt>
                <c:pt idx="166">
                  <c:v>500667.72378275916</c:v>
                </c:pt>
                <c:pt idx="167">
                  <c:v>502336.61619536841</c:v>
                </c:pt>
                <c:pt idx="168">
                  <c:v>504011.07158268621</c:v>
                </c:pt>
                <c:pt idx="169">
                  <c:v>505691.10848796193</c:v>
                </c:pt>
                <c:pt idx="170">
                  <c:v>507376.74551625515</c:v>
                </c:pt>
                <c:pt idx="171">
                  <c:v>509068.00133464258</c:v>
                </c:pt>
                <c:pt idx="172">
                  <c:v>510764.89467242482</c:v>
                </c:pt>
                <c:pt idx="173">
                  <c:v>512467.44432133291</c:v>
                </c:pt>
                <c:pt idx="174">
                  <c:v>514175.66913573735</c:v>
                </c:pt>
                <c:pt idx="175">
                  <c:v>515889.58803285641</c:v>
                </c:pt>
                <c:pt idx="176">
                  <c:v>517609.21999296598</c:v>
                </c:pt>
                <c:pt idx="177">
                  <c:v>519334.5840596091</c:v>
                </c:pt>
                <c:pt idx="178">
                  <c:v>521065.69933980796</c:v>
                </c:pt>
                <c:pt idx="179">
                  <c:v>522802.58500427386</c:v>
                </c:pt>
                <c:pt idx="180">
                  <c:v>524545.26028762152</c:v>
                </c:pt>
                <c:pt idx="181">
                  <c:v>526293.74448858027</c:v>
                </c:pt>
                <c:pt idx="182">
                  <c:v>528048.05697020877</c:v>
                </c:pt>
                <c:pt idx="183">
                  <c:v>529808.21716010943</c:v>
                </c:pt>
                <c:pt idx="184">
                  <c:v>531574.24455064326</c:v>
                </c:pt>
                <c:pt idx="185">
                  <c:v>533346.15869914542</c:v>
                </c:pt>
                <c:pt idx="186">
                  <c:v>535123.97922814265</c:v>
                </c:pt>
                <c:pt idx="187">
                  <c:v>536907.72582556971</c:v>
                </c:pt>
                <c:pt idx="188">
                  <c:v>538697.41824498819</c:v>
                </c:pt>
                <c:pt idx="189">
                  <c:v>540493.07630580489</c:v>
                </c:pt>
                <c:pt idx="190">
                  <c:v>542294.71989349078</c:v>
                </c:pt>
                <c:pt idx="191">
                  <c:v>544102.36895980255</c:v>
                </c:pt>
                <c:pt idx="192">
                  <c:v>545916.04352300183</c:v>
                </c:pt>
                <c:pt idx="193">
                  <c:v>547735.76366807858</c:v>
                </c:pt>
                <c:pt idx="194">
                  <c:v>549561.54954697203</c:v>
                </c:pt>
                <c:pt idx="195">
                  <c:v>551393.42137879529</c:v>
                </c:pt>
                <c:pt idx="196">
                  <c:v>553231.399450058</c:v>
                </c:pt>
                <c:pt idx="197">
                  <c:v>555075.50411489152</c:v>
                </c:pt>
                <c:pt idx="198">
                  <c:v>556925.7557952744</c:v>
                </c:pt>
                <c:pt idx="199">
                  <c:v>558782.17498125869</c:v>
                </c:pt>
                <c:pt idx="200">
                  <c:v>560644.7822311963</c:v>
                </c:pt>
                <c:pt idx="201">
                  <c:v>562513.59817196697</c:v>
                </c:pt>
                <c:pt idx="202">
                  <c:v>564388.64349920687</c:v>
                </c:pt>
                <c:pt idx="203">
                  <c:v>566269.93897753744</c:v>
                </c:pt>
                <c:pt idx="204">
                  <c:v>568157.50544079591</c:v>
                </c:pt>
                <c:pt idx="205">
                  <c:v>570051.3637922653</c:v>
                </c:pt>
                <c:pt idx="206">
                  <c:v>571951.53500490612</c:v>
                </c:pt>
                <c:pt idx="207">
                  <c:v>573858.04012158921</c:v>
                </c:pt>
                <c:pt idx="208">
                  <c:v>575770.90025532781</c:v>
                </c:pt>
                <c:pt idx="209">
                  <c:v>577690.13658951223</c:v>
                </c:pt>
                <c:pt idx="210">
                  <c:v>579615.77037814388</c:v>
                </c:pt>
                <c:pt idx="211">
                  <c:v>581547.82294607104</c:v>
                </c:pt>
                <c:pt idx="212">
                  <c:v>583486.31568922463</c:v>
                </c:pt>
                <c:pt idx="213">
                  <c:v>585431.2700748553</c:v>
                </c:pt>
                <c:pt idx="214">
                  <c:v>587382.70764177153</c:v>
                </c:pt>
                <c:pt idx="215">
                  <c:v>589340.65000057756</c:v>
                </c:pt>
                <c:pt idx="216">
                  <c:v>591305.11883391277</c:v>
                </c:pt>
                <c:pt idx="217">
                  <c:v>593276.13589669252</c:v>
                </c:pt>
                <c:pt idx="218">
                  <c:v>595253.72301634809</c:v>
                </c:pt>
                <c:pt idx="219">
                  <c:v>597237.90209306928</c:v>
                </c:pt>
                <c:pt idx="220">
                  <c:v>599228.69510004611</c:v>
                </c:pt>
                <c:pt idx="221">
                  <c:v>601226.12408371305</c:v>
                </c:pt>
                <c:pt idx="222">
                  <c:v>603230.21116399206</c:v>
                </c:pt>
                <c:pt idx="223">
                  <c:v>605240.97853453865</c:v>
                </c:pt>
                <c:pt idx="224">
                  <c:v>607258.4484629872</c:v>
                </c:pt>
                <c:pt idx="225">
                  <c:v>609282.64329119714</c:v>
                </c:pt>
                <c:pt idx="226">
                  <c:v>611313.58543550107</c:v>
                </c:pt>
                <c:pt idx="227">
                  <c:v>613351.29738695279</c:v>
                </c:pt>
                <c:pt idx="228">
                  <c:v>615395.80171157594</c:v>
                </c:pt>
                <c:pt idx="229">
                  <c:v>617447.12105061451</c:v>
                </c:pt>
                <c:pt idx="230">
                  <c:v>619505.27812078316</c:v>
                </c:pt>
                <c:pt idx="231">
                  <c:v>621570.29571451922</c:v>
                </c:pt>
                <c:pt idx="232">
                  <c:v>623642.1967002342</c:v>
                </c:pt>
                <c:pt idx="233">
                  <c:v>625721.00402256835</c:v>
                </c:pt>
                <c:pt idx="234">
                  <c:v>627806.74070264352</c:v>
                </c:pt>
                <c:pt idx="235">
                  <c:v>629899.42983831908</c:v>
                </c:pt>
                <c:pt idx="236">
                  <c:v>631999.09460444679</c:v>
                </c:pt>
                <c:pt idx="237">
                  <c:v>634105.75825312827</c:v>
                </c:pt>
                <c:pt idx="238">
                  <c:v>636219.44411397213</c:v>
                </c:pt>
                <c:pt idx="239">
                  <c:v>638340.17559435195</c:v>
                </c:pt>
                <c:pt idx="240">
                  <c:v>640467.97617966647</c:v>
                </c:pt>
                <c:pt idx="241">
                  <c:v>642602.86943359871</c:v>
                </c:pt>
                <c:pt idx="242">
                  <c:v>644744.87899837736</c:v>
                </c:pt>
                <c:pt idx="243">
                  <c:v>646894.02859503857</c:v>
                </c:pt>
                <c:pt idx="244">
                  <c:v>649050.34202368883</c:v>
                </c:pt>
                <c:pt idx="245">
                  <c:v>651213.84316376771</c:v>
                </c:pt>
                <c:pt idx="246">
                  <c:v>653384.55597431352</c:v>
                </c:pt>
                <c:pt idx="247">
                  <c:v>655562.50449422805</c:v>
                </c:pt>
                <c:pt idx="248">
                  <c:v>657747.7128425421</c:v>
                </c:pt>
                <c:pt idx="249">
                  <c:v>659940.20521868381</c:v>
                </c:pt>
                <c:pt idx="250">
                  <c:v>662140.00590274611</c:v>
                </c:pt>
                <c:pt idx="251">
                  <c:v>664347.13925575535</c:v>
                </c:pt>
                <c:pt idx="252">
                  <c:v>666561.62971994118</c:v>
                </c:pt>
                <c:pt idx="253">
                  <c:v>668783.50181900768</c:v>
                </c:pt>
                <c:pt idx="254">
                  <c:v>671012.78015840438</c:v>
                </c:pt>
                <c:pt idx="255">
                  <c:v>673249.48942559899</c:v>
                </c:pt>
                <c:pt idx="256">
                  <c:v>675493.65439035092</c:v>
                </c:pt>
                <c:pt idx="257">
                  <c:v>677745.29990498547</c:v>
                </c:pt>
                <c:pt idx="258">
                  <c:v>680004.45090466877</c:v>
                </c:pt>
                <c:pt idx="259">
                  <c:v>682271.13240768434</c:v>
                </c:pt>
                <c:pt idx="260">
                  <c:v>684545.36951571004</c:v>
                </c:pt>
                <c:pt idx="261">
                  <c:v>686827.18741409574</c:v>
                </c:pt>
                <c:pt idx="262">
                  <c:v>689116.61137214268</c:v>
                </c:pt>
                <c:pt idx="263">
                  <c:v>691413.66674338316</c:v>
                </c:pt>
                <c:pt idx="264">
                  <c:v>693718.37896586105</c:v>
                </c:pt>
                <c:pt idx="265">
                  <c:v>696030.77356241387</c:v>
                </c:pt>
                <c:pt idx="266">
                  <c:v>698350.87614095537</c:v>
                </c:pt>
                <c:pt idx="267">
                  <c:v>700678.71239475848</c:v>
                </c:pt>
                <c:pt idx="268">
                  <c:v>703014.30810274102</c:v>
                </c:pt>
                <c:pt idx="269">
                  <c:v>705357.68912975013</c:v>
                </c:pt>
                <c:pt idx="270">
                  <c:v>707708.88142684929</c:v>
                </c:pt>
                <c:pt idx="271">
                  <c:v>710067.91103160556</c:v>
                </c:pt>
                <c:pt idx="272">
                  <c:v>712434.80406837747</c:v>
                </c:pt>
                <c:pt idx="273">
                  <c:v>714809.58674860536</c:v>
                </c:pt>
                <c:pt idx="274">
                  <c:v>717192.28537110076</c:v>
                </c:pt>
                <c:pt idx="275">
                  <c:v>719582.92632233771</c:v>
                </c:pt>
                <c:pt idx="276">
                  <c:v>721981.53607674548</c:v>
                </c:pt>
                <c:pt idx="277">
                  <c:v>724388.14119700133</c:v>
                </c:pt>
                <c:pt idx="278">
                  <c:v>726802.7683343247</c:v>
                </c:pt>
                <c:pt idx="279">
                  <c:v>729225.44422877242</c:v>
                </c:pt>
                <c:pt idx="280">
                  <c:v>731656.19570953504</c:v>
                </c:pt>
                <c:pt idx="281">
                  <c:v>734095.04969523358</c:v>
                </c:pt>
                <c:pt idx="282">
                  <c:v>736542.0331942176</c:v>
                </c:pt>
                <c:pt idx="283">
                  <c:v>738997.17330486502</c:v>
                </c:pt>
                <c:pt idx="284">
                  <c:v>741460.49721588125</c:v>
                </c:pt>
                <c:pt idx="285">
                  <c:v>743932.03220660088</c:v>
                </c:pt>
                <c:pt idx="286">
                  <c:v>746411.8056472895</c:v>
                </c:pt>
                <c:pt idx="287">
                  <c:v>748899.84499944712</c:v>
                </c:pt>
                <c:pt idx="288">
                  <c:v>751396.17781611194</c:v>
                </c:pt>
                <c:pt idx="289">
                  <c:v>753900.83174216561</c:v>
                </c:pt>
                <c:pt idx="290">
                  <c:v>756413.83451463957</c:v>
                </c:pt>
                <c:pt idx="291">
                  <c:v>758935.21396302164</c:v>
                </c:pt>
                <c:pt idx="292">
                  <c:v>761464.99800956517</c:v>
                </c:pt>
                <c:pt idx="293">
                  <c:v>764003.21466959699</c:v>
                </c:pt>
                <c:pt idx="294">
                  <c:v>766549.89205182903</c:v>
                </c:pt>
                <c:pt idx="295">
                  <c:v>769105.05835866835</c:v>
                </c:pt>
                <c:pt idx="296">
                  <c:v>771668.74188653054</c:v>
                </c:pt>
                <c:pt idx="297">
                  <c:v>774240.97102615237</c:v>
                </c:pt>
                <c:pt idx="298">
                  <c:v>776821.77426290629</c:v>
                </c:pt>
                <c:pt idx="299">
                  <c:v>779411.18017711595</c:v>
                </c:pt>
                <c:pt idx="300">
                  <c:v>782009.21744437306</c:v>
                </c:pt>
                <c:pt idx="301">
                  <c:v>784615.9148358542</c:v>
                </c:pt>
                <c:pt idx="302">
                  <c:v>787231.30121864041</c:v>
                </c:pt>
                <c:pt idx="303">
                  <c:v>789855.40555603593</c:v>
                </c:pt>
                <c:pt idx="304">
                  <c:v>792488.25690788927</c:v>
                </c:pt>
                <c:pt idx="305">
                  <c:v>795129.8844309157</c:v>
                </c:pt>
                <c:pt idx="306">
                  <c:v>797780.31737901876</c:v>
                </c:pt>
                <c:pt idx="307">
                  <c:v>800439.58510361542</c:v>
                </c:pt>
                <c:pt idx="308">
                  <c:v>803107.71705396078</c:v>
                </c:pt>
                <c:pt idx="309">
                  <c:v>805784.74277747399</c:v>
                </c:pt>
                <c:pt idx="310">
                  <c:v>808470.69192006555</c:v>
                </c:pt>
                <c:pt idx="311">
                  <c:v>811165.59422646579</c:v>
                </c:pt>
                <c:pt idx="312">
                  <c:v>813869.47954055399</c:v>
                </c:pt>
                <c:pt idx="313">
                  <c:v>816582.37780568923</c:v>
                </c:pt>
                <c:pt idx="314">
                  <c:v>819304.31906504149</c:v>
                </c:pt>
                <c:pt idx="315">
                  <c:v>822035.33346192492</c:v>
                </c:pt>
                <c:pt idx="316">
                  <c:v>824775.4512401314</c:v>
                </c:pt>
                <c:pt idx="317">
                  <c:v>827524.7027442652</c:v>
                </c:pt>
                <c:pt idx="318">
                  <c:v>830283.11842007935</c:v>
                </c:pt>
                <c:pt idx="319">
                  <c:v>833050.72881481296</c:v>
                </c:pt>
                <c:pt idx="320">
                  <c:v>835827.56457752897</c:v>
                </c:pt>
                <c:pt idx="321">
                  <c:v>838613.6564594541</c:v>
                </c:pt>
                <c:pt idx="322">
                  <c:v>841409.03531431884</c:v>
                </c:pt>
                <c:pt idx="323">
                  <c:v>844213.73209870001</c:v>
                </c:pt>
                <c:pt idx="324">
                  <c:v>847027.77787236241</c:v>
                </c:pt>
                <c:pt idx="325">
                  <c:v>849851.20379860362</c:v>
                </c:pt>
                <c:pt idx="326">
                  <c:v>852684.04114459886</c:v>
                </c:pt>
                <c:pt idx="327">
                  <c:v>855526.32128174754</c:v>
                </c:pt>
                <c:pt idx="328">
                  <c:v>858378.07568601996</c:v>
                </c:pt>
                <c:pt idx="329">
                  <c:v>861239.33593830676</c:v>
                </c:pt>
                <c:pt idx="330">
                  <c:v>864110.13372476783</c:v>
                </c:pt>
                <c:pt idx="331">
                  <c:v>866990.50083718379</c:v>
                </c:pt>
                <c:pt idx="332">
                  <c:v>869880.46917330765</c:v>
                </c:pt>
                <c:pt idx="333">
                  <c:v>872780.07073721872</c:v>
                </c:pt>
                <c:pt idx="334">
                  <c:v>875689.33763967606</c:v>
                </c:pt>
                <c:pt idx="335">
                  <c:v>878608.30209847505</c:v>
                </c:pt>
                <c:pt idx="336">
                  <c:v>881536.99643880327</c:v>
                </c:pt>
                <c:pt idx="337">
                  <c:v>884475.4530935993</c:v>
                </c:pt>
                <c:pt idx="338">
                  <c:v>887423.70460391126</c:v>
                </c:pt>
                <c:pt idx="339">
                  <c:v>890381.78361925762</c:v>
                </c:pt>
                <c:pt idx="340">
                  <c:v>893349.72289798851</c:v>
                </c:pt>
                <c:pt idx="341">
                  <c:v>896327.55530764849</c:v>
                </c:pt>
                <c:pt idx="342">
                  <c:v>899315.31382534048</c:v>
                </c:pt>
                <c:pt idx="343">
                  <c:v>902313.03153809172</c:v>
                </c:pt>
                <c:pt idx="344">
                  <c:v>905320.74164321867</c:v>
                </c:pt>
                <c:pt idx="345">
                  <c:v>908338.47744869615</c:v>
                </c:pt>
                <c:pt idx="346">
                  <c:v>911366.27237352519</c:v>
                </c:pt>
                <c:pt idx="347">
                  <c:v>914404.15994810348</c:v>
                </c:pt>
                <c:pt idx="348">
                  <c:v>917452.17381459719</c:v>
                </c:pt>
                <c:pt idx="349">
                  <c:v>920510.34772731247</c:v>
                </c:pt>
                <c:pt idx="350">
                  <c:v>923578.71555307019</c:v>
                </c:pt>
                <c:pt idx="351">
                  <c:v>926657.31127158052</c:v>
                </c:pt>
                <c:pt idx="352">
                  <c:v>929746.16897581902</c:v>
                </c:pt>
                <c:pt idx="353">
                  <c:v>932845.32287240506</c:v>
                </c:pt>
                <c:pt idx="354">
                  <c:v>935954.80728197983</c:v>
                </c:pt>
                <c:pt idx="355">
                  <c:v>939074.65663958632</c:v>
                </c:pt>
                <c:pt idx="356">
                  <c:v>942204.90549505176</c:v>
                </c:pt>
                <c:pt idx="357">
                  <c:v>945345.58851336839</c:v>
                </c:pt>
                <c:pt idx="358">
                  <c:v>948496.74047507986</c:v>
                </c:pt>
                <c:pt idx="359">
                  <c:v>951658.39627666341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FA-47CE-B09A-A4C204924884}"/>
            </c:ext>
          </c:extLst>
        </c:ser>
        <c:ser>
          <c:idx val="1"/>
          <c:order val="1"/>
          <c:tx>
            <c:strRef>
              <c:f>'[1]7.나만의대출계산기'!$J$14:$J$15</c:f>
              <c:strCache>
                <c:ptCount val="2"/>
                <c:pt idx="0">
                  <c:v>이자</c:v>
                </c:pt>
              </c:strCache>
            </c:strRef>
          </c:tx>
          <c:spPr>
            <a:gradFill>
              <a:gsLst>
                <a:gs pos="100000">
                  <a:schemeClr val="accent2"/>
                </a:gs>
                <a:gs pos="0">
                  <a:schemeClr val="accent2">
                    <a:lumMod val="75000"/>
                  </a:schemeClr>
                </a:gs>
              </a:gsLst>
              <a:lin ang="0" scaled="1"/>
            </a:gradFill>
            <a:ln>
              <a:noFill/>
            </a:ln>
            <a:effectLst>
              <a:innerShdw dist="12700" dir="16200000">
                <a:schemeClr val="lt1">
                  <a:alpha val="75000"/>
                </a:schemeClr>
              </a:innerShdw>
            </a:effectLst>
          </c:spPr>
          <c:cat>
            <c:numRef>
              <c:f>'[1]7.나만의대출계산기'!$C$16:$C$375</c:f>
              <c:numCache>
                <c:formatCode>m/d/yyyy</c:formatCode>
                <c:ptCount val="360"/>
                <c:pt idx="0">
                  <c:v>44593</c:v>
                </c:pt>
                <c:pt idx="1">
                  <c:v>44621</c:v>
                </c:pt>
                <c:pt idx="2">
                  <c:v>44652</c:v>
                </c:pt>
                <c:pt idx="3">
                  <c:v>44682</c:v>
                </c:pt>
                <c:pt idx="4">
                  <c:v>44713</c:v>
                </c:pt>
                <c:pt idx="5">
                  <c:v>44743</c:v>
                </c:pt>
                <c:pt idx="6">
                  <c:v>44774</c:v>
                </c:pt>
                <c:pt idx="7">
                  <c:v>44805</c:v>
                </c:pt>
                <c:pt idx="8">
                  <c:v>44835</c:v>
                </c:pt>
                <c:pt idx="9">
                  <c:v>44866</c:v>
                </c:pt>
                <c:pt idx="10">
                  <c:v>44896</c:v>
                </c:pt>
                <c:pt idx="11">
                  <c:v>44927</c:v>
                </c:pt>
                <c:pt idx="12">
                  <c:v>44958</c:v>
                </c:pt>
                <c:pt idx="13">
                  <c:v>44986</c:v>
                </c:pt>
                <c:pt idx="14">
                  <c:v>45017</c:v>
                </c:pt>
                <c:pt idx="15">
                  <c:v>45047</c:v>
                </c:pt>
                <c:pt idx="16">
                  <c:v>45078</c:v>
                </c:pt>
                <c:pt idx="17">
                  <c:v>45108</c:v>
                </c:pt>
                <c:pt idx="18">
                  <c:v>45139</c:v>
                </c:pt>
                <c:pt idx="19">
                  <c:v>45170</c:v>
                </c:pt>
                <c:pt idx="20">
                  <c:v>45200</c:v>
                </c:pt>
                <c:pt idx="21">
                  <c:v>45231</c:v>
                </c:pt>
                <c:pt idx="22">
                  <c:v>45261</c:v>
                </c:pt>
                <c:pt idx="23">
                  <c:v>45292</c:v>
                </c:pt>
                <c:pt idx="24">
                  <c:v>45323</c:v>
                </c:pt>
                <c:pt idx="25">
                  <c:v>45352</c:v>
                </c:pt>
                <c:pt idx="26">
                  <c:v>45383</c:v>
                </c:pt>
                <c:pt idx="27">
                  <c:v>45413</c:v>
                </c:pt>
                <c:pt idx="28">
                  <c:v>45444</c:v>
                </c:pt>
                <c:pt idx="29">
                  <c:v>45474</c:v>
                </c:pt>
                <c:pt idx="30">
                  <c:v>45505</c:v>
                </c:pt>
                <c:pt idx="31">
                  <c:v>45536</c:v>
                </c:pt>
                <c:pt idx="32">
                  <c:v>45566</c:v>
                </c:pt>
                <c:pt idx="33">
                  <c:v>45597</c:v>
                </c:pt>
                <c:pt idx="34">
                  <c:v>45627</c:v>
                </c:pt>
                <c:pt idx="35">
                  <c:v>45658</c:v>
                </c:pt>
                <c:pt idx="36">
                  <c:v>45689</c:v>
                </c:pt>
                <c:pt idx="37">
                  <c:v>45717</c:v>
                </c:pt>
                <c:pt idx="38">
                  <c:v>45748</c:v>
                </c:pt>
                <c:pt idx="39">
                  <c:v>45778</c:v>
                </c:pt>
                <c:pt idx="40">
                  <c:v>45809</c:v>
                </c:pt>
                <c:pt idx="41">
                  <c:v>45839</c:v>
                </c:pt>
                <c:pt idx="42">
                  <c:v>45870</c:v>
                </c:pt>
                <c:pt idx="43">
                  <c:v>45901</c:v>
                </c:pt>
                <c:pt idx="44">
                  <c:v>45931</c:v>
                </c:pt>
                <c:pt idx="45">
                  <c:v>45962</c:v>
                </c:pt>
                <c:pt idx="46">
                  <c:v>45992</c:v>
                </c:pt>
                <c:pt idx="47">
                  <c:v>46023</c:v>
                </c:pt>
                <c:pt idx="48">
                  <c:v>46054</c:v>
                </c:pt>
                <c:pt idx="49">
                  <c:v>46082</c:v>
                </c:pt>
                <c:pt idx="50">
                  <c:v>46113</c:v>
                </c:pt>
                <c:pt idx="51">
                  <c:v>46143</c:v>
                </c:pt>
                <c:pt idx="52">
                  <c:v>46174</c:v>
                </c:pt>
                <c:pt idx="53">
                  <c:v>46204</c:v>
                </c:pt>
                <c:pt idx="54">
                  <c:v>46235</c:v>
                </c:pt>
                <c:pt idx="55">
                  <c:v>46266</c:v>
                </c:pt>
                <c:pt idx="56">
                  <c:v>46296</c:v>
                </c:pt>
                <c:pt idx="57">
                  <c:v>46327</c:v>
                </c:pt>
                <c:pt idx="58">
                  <c:v>46357</c:v>
                </c:pt>
                <c:pt idx="59">
                  <c:v>46388</c:v>
                </c:pt>
                <c:pt idx="60">
                  <c:v>46419</c:v>
                </c:pt>
                <c:pt idx="61">
                  <c:v>46447</c:v>
                </c:pt>
                <c:pt idx="62">
                  <c:v>46478</c:v>
                </c:pt>
                <c:pt idx="63">
                  <c:v>46508</c:v>
                </c:pt>
                <c:pt idx="64">
                  <c:v>46539</c:v>
                </c:pt>
                <c:pt idx="65">
                  <c:v>46569</c:v>
                </c:pt>
                <c:pt idx="66">
                  <c:v>46600</c:v>
                </c:pt>
                <c:pt idx="67">
                  <c:v>46631</c:v>
                </c:pt>
                <c:pt idx="68">
                  <c:v>46661</c:v>
                </c:pt>
                <c:pt idx="69">
                  <c:v>46692</c:v>
                </c:pt>
                <c:pt idx="70">
                  <c:v>46722</c:v>
                </c:pt>
                <c:pt idx="71">
                  <c:v>46753</c:v>
                </c:pt>
                <c:pt idx="72">
                  <c:v>46784</c:v>
                </c:pt>
                <c:pt idx="73">
                  <c:v>46813</c:v>
                </c:pt>
                <c:pt idx="74">
                  <c:v>46844</c:v>
                </c:pt>
                <c:pt idx="75">
                  <c:v>46874</c:v>
                </c:pt>
                <c:pt idx="76">
                  <c:v>46905</c:v>
                </c:pt>
                <c:pt idx="77">
                  <c:v>46935</c:v>
                </c:pt>
                <c:pt idx="78">
                  <c:v>46966</c:v>
                </c:pt>
                <c:pt idx="79">
                  <c:v>46997</c:v>
                </c:pt>
                <c:pt idx="80">
                  <c:v>47027</c:v>
                </c:pt>
                <c:pt idx="81">
                  <c:v>47058</c:v>
                </c:pt>
                <c:pt idx="82">
                  <c:v>47088</c:v>
                </c:pt>
                <c:pt idx="83">
                  <c:v>47119</c:v>
                </c:pt>
                <c:pt idx="84">
                  <c:v>47150</c:v>
                </c:pt>
                <c:pt idx="85">
                  <c:v>47178</c:v>
                </c:pt>
                <c:pt idx="86">
                  <c:v>47209</c:v>
                </c:pt>
                <c:pt idx="87">
                  <c:v>47239</c:v>
                </c:pt>
                <c:pt idx="88">
                  <c:v>47270</c:v>
                </c:pt>
                <c:pt idx="89">
                  <c:v>47300</c:v>
                </c:pt>
                <c:pt idx="90">
                  <c:v>47331</c:v>
                </c:pt>
                <c:pt idx="91">
                  <c:v>47362</c:v>
                </c:pt>
                <c:pt idx="92">
                  <c:v>47392</c:v>
                </c:pt>
                <c:pt idx="93">
                  <c:v>47423</c:v>
                </c:pt>
                <c:pt idx="94">
                  <c:v>47453</c:v>
                </c:pt>
                <c:pt idx="95">
                  <c:v>47484</c:v>
                </c:pt>
                <c:pt idx="96">
                  <c:v>47515</c:v>
                </c:pt>
                <c:pt idx="97">
                  <c:v>47543</c:v>
                </c:pt>
                <c:pt idx="98">
                  <c:v>47574</c:v>
                </c:pt>
                <c:pt idx="99">
                  <c:v>47604</c:v>
                </c:pt>
                <c:pt idx="100">
                  <c:v>47635</c:v>
                </c:pt>
                <c:pt idx="101">
                  <c:v>47665</c:v>
                </c:pt>
                <c:pt idx="102">
                  <c:v>47696</c:v>
                </c:pt>
                <c:pt idx="103">
                  <c:v>47727</c:v>
                </c:pt>
                <c:pt idx="104">
                  <c:v>47757</c:v>
                </c:pt>
                <c:pt idx="105">
                  <c:v>47788</c:v>
                </c:pt>
                <c:pt idx="106">
                  <c:v>47818</c:v>
                </c:pt>
                <c:pt idx="107">
                  <c:v>47849</c:v>
                </c:pt>
                <c:pt idx="108">
                  <c:v>47880</c:v>
                </c:pt>
                <c:pt idx="109">
                  <c:v>47908</c:v>
                </c:pt>
                <c:pt idx="110">
                  <c:v>47939</c:v>
                </c:pt>
                <c:pt idx="111">
                  <c:v>47969</c:v>
                </c:pt>
                <c:pt idx="112">
                  <c:v>48000</c:v>
                </c:pt>
                <c:pt idx="113">
                  <c:v>48030</c:v>
                </c:pt>
                <c:pt idx="114">
                  <c:v>48061</c:v>
                </c:pt>
                <c:pt idx="115">
                  <c:v>48092</c:v>
                </c:pt>
                <c:pt idx="116">
                  <c:v>48122</c:v>
                </c:pt>
                <c:pt idx="117">
                  <c:v>48153</c:v>
                </c:pt>
                <c:pt idx="118">
                  <c:v>48183</c:v>
                </c:pt>
                <c:pt idx="119">
                  <c:v>48214</c:v>
                </c:pt>
                <c:pt idx="120">
                  <c:v>48245</c:v>
                </c:pt>
                <c:pt idx="121">
                  <c:v>48274</c:v>
                </c:pt>
                <c:pt idx="122">
                  <c:v>48305</c:v>
                </c:pt>
                <c:pt idx="123">
                  <c:v>48335</c:v>
                </c:pt>
                <c:pt idx="124">
                  <c:v>48366</c:v>
                </c:pt>
                <c:pt idx="125">
                  <c:v>48396</c:v>
                </c:pt>
                <c:pt idx="126">
                  <c:v>48427</c:v>
                </c:pt>
                <c:pt idx="127">
                  <c:v>48458</c:v>
                </c:pt>
                <c:pt idx="128">
                  <c:v>48488</c:v>
                </c:pt>
                <c:pt idx="129">
                  <c:v>48519</c:v>
                </c:pt>
                <c:pt idx="130">
                  <c:v>48549</c:v>
                </c:pt>
                <c:pt idx="131">
                  <c:v>48580</c:v>
                </c:pt>
                <c:pt idx="132">
                  <c:v>48611</c:v>
                </c:pt>
                <c:pt idx="133">
                  <c:v>48639</c:v>
                </c:pt>
                <c:pt idx="134">
                  <c:v>48670</c:v>
                </c:pt>
                <c:pt idx="135">
                  <c:v>48700</c:v>
                </c:pt>
                <c:pt idx="136">
                  <c:v>48731</c:v>
                </c:pt>
                <c:pt idx="137">
                  <c:v>48761</c:v>
                </c:pt>
                <c:pt idx="138">
                  <c:v>48792</c:v>
                </c:pt>
                <c:pt idx="139">
                  <c:v>48823</c:v>
                </c:pt>
                <c:pt idx="140">
                  <c:v>48853</c:v>
                </c:pt>
                <c:pt idx="141">
                  <c:v>48884</c:v>
                </c:pt>
                <c:pt idx="142">
                  <c:v>48914</c:v>
                </c:pt>
                <c:pt idx="143">
                  <c:v>48945</c:v>
                </c:pt>
                <c:pt idx="144">
                  <c:v>48976</c:v>
                </c:pt>
                <c:pt idx="145">
                  <c:v>49004</c:v>
                </c:pt>
                <c:pt idx="146">
                  <c:v>49035</c:v>
                </c:pt>
                <c:pt idx="147">
                  <c:v>49065</c:v>
                </c:pt>
                <c:pt idx="148">
                  <c:v>49096</c:v>
                </c:pt>
                <c:pt idx="149">
                  <c:v>49126</c:v>
                </c:pt>
                <c:pt idx="150">
                  <c:v>49157</c:v>
                </c:pt>
                <c:pt idx="151">
                  <c:v>49188</c:v>
                </c:pt>
                <c:pt idx="152">
                  <c:v>49218</c:v>
                </c:pt>
                <c:pt idx="153">
                  <c:v>49249</c:v>
                </c:pt>
                <c:pt idx="154">
                  <c:v>49279</c:v>
                </c:pt>
                <c:pt idx="155">
                  <c:v>49310</c:v>
                </c:pt>
                <c:pt idx="156">
                  <c:v>49341</c:v>
                </c:pt>
                <c:pt idx="157">
                  <c:v>49369</c:v>
                </c:pt>
                <c:pt idx="158">
                  <c:v>49400</c:v>
                </c:pt>
                <c:pt idx="159">
                  <c:v>49430</c:v>
                </c:pt>
                <c:pt idx="160">
                  <c:v>49461</c:v>
                </c:pt>
                <c:pt idx="161">
                  <c:v>49491</c:v>
                </c:pt>
                <c:pt idx="162">
                  <c:v>49522</c:v>
                </c:pt>
                <c:pt idx="163">
                  <c:v>49553</c:v>
                </c:pt>
                <c:pt idx="164">
                  <c:v>49583</c:v>
                </c:pt>
                <c:pt idx="165">
                  <c:v>49614</c:v>
                </c:pt>
                <c:pt idx="166">
                  <c:v>49644</c:v>
                </c:pt>
                <c:pt idx="167">
                  <c:v>49675</c:v>
                </c:pt>
                <c:pt idx="168">
                  <c:v>49706</c:v>
                </c:pt>
                <c:pt idx="169">
                  <c:v>49735</c:v>
                </c:pt>
                <c:pt idx="170">
                  <c:v>49766</c:v>
                </c:pt>
                <c:pt idx="171">
                  <c:v>49796</c:v>
                </c:pt>
                <c:pt idx="172">
                  <c:v>49827</c:v>
                </c:pt>
                <c:pt idx="173">
                  <c:v>49857</c:v>
                </c:pt>
                <c:pt idx="174">
                  <c:v>49888</c:v>
                </c:pt>
                <c:pt idx="175">
                  <c:v>49919</c:v>
                </c:pt>
                <c:pt idx="176">
                  <c:v>49949</c:v>
                </c:pt>
                <c:pt idx="177">
                  <c:v>49980</c:v>
                </c:pt>
                <c:pt idx="178">
                  <c:v>50010</c:v>
                </c:pt>
                <c:pt idx="179">
                  <c:v>50041</c:v>
                </c:pt>
                <c:pt idx="180">
                  <c:v>50072</c:v>
                </c:pt>
                <c:pt idx="181">
                  <c:v>50100</c:v>
                </c:pt>
                <c:pt idx="182">
                  <c:v>50131</c:v>
                </c:pt>
                <c:pt idx="183">
                  <c:v>50161</c:v>
                </c:pt>
                <c:pt idx="184">
                  <c:v>50192</c:v>
                </c:pt>
                <c:pt idx="185">
                  <c:v>50222</c:v>
                </c:pt>
                <c:pt idx="186">
                  <c:v>50253</c:v>
                </c:pt>
                <c:pt idx="187">
                  <c:v>50284</c:v>
                </c:pt>
                <c:pt idx="188">
                  <c:v>50314</c:v>
                </c:pt>
                <c:pt idx="189">
                  <c:v>50345</c:v>
                </c:pt>
                <c:pt idx="190">
                  <c:v>50375</c:v>
                </c:pt>
                <c:pt idx="191">
                  <c:v>50406</c:v>
                </c:pt>
                <c:pt idx="192">
                  <c:v>50437</c:v>
                </c:pt>
                <c:pt idx="193">
                  <c:v>50465</c:v>
                </c:pt>
                <c:pt idx="194">
                  <c:v>50496</c:v>
                </c:pt>
                <c:pt idx="195">
                  <c:v>50526</c:v>
                </c:pt>
                <c:pt idx="196">
                  <c:v>50557</c:v>
                </c:pt>
                <c:pt idx="197">
                  <c:v>50587</c:v>
                </c:pt>
                <c:pt idx="198">
                  <c:v>50618</c:v>
                </c:pt>
                <c:pt idx="199">
                  <c:v>50649</c:v>
                </c:pt>
                <c:pt idx="200">
                  <c:v>50679</c:v>
                </c:pt>
                <c:pt idx="201">
                  <c:v>50710</c:v>
                </c:pt>
                <c:pt idx="202">
                  <c:v>50740</c:v>
                </c:pt>
                <c:pt idx="203">
                  <c:v>50771</c:v>
                </c:pt>
                <c:pt idx="204">
                  <c:v>50802</c:v>
                </c:pt>
                <c:pt idx="205">
                  <c:v>50830</c:v>
                </c:pt>
                <c:pt idx="206">
                  <c:v>50861</c:v>
                </c:pt>
                <c:pt idx="207">
                  <c:v>50891</c:v>
                </c:pt>
                <c:pt idx="208">
                  <c:v>50922</c:v>
                </c:pt>
                <c:pt idx="209">
                  <c:v>50952</c:v>
                </c:pt>
                <c:pt idx="210">
                  <c:v>50983</c:v>
                </c:pt>
                <c:pt idx="211">
                  <c:v>51014</c:v>
                </c:pt>
                <c:pt idx="212">
                  <c:v>51044</c:v>
                </c:pt>
                <c:pt idx="213">
                  <c:v>51075</c:v>
                </c:pt>
                <c:pt idx="214">
                  <c:v>51105</c:v>
                </c:pt>
                <c:pt idx="215">
                  <c:v>51136</c:v>
                </c:pt>
                <c:pt idx="216">
                  <c:v>51167</c:v>
                </c:pt>
                <c:pt idx="217">
                  <c:v>51196</c:v>
                </c:pt>
                <c:pt idx="218">
                  <c:v>51227</c:v>
                </c:pt>
                <c:pt idx="219">
                  <c:v>51257</c:v>
                </c:pt>
                <c:pt idx="220">
                  <c:v>51288</c:v>
                </c:pt>
                <c:pt idx="221">
                  <c:v>51318</c:v>
                </c:pt>
                <c:pt idx="222">
                  <c:v>51349</c:v>
                </c:pt>
                <c:pt idx="223">
                  <c:v>51380</c:v>
                </c:pt>
                <c:pt idx="224">
                  <c:v>51410</c:v>
                </c:pt>
                <c:pt idx="225">
                  <c:v>51441</c:v>
                </c:pt>
                <c:pt idx="226">
                  <c:v>51471</c:v>
                </c:pt>
                <c:pt idx="227">
                  <c:v>51502</c:v>
                </c:pt>
                <c:pt idx="228">
                  <c:v>51533</c:v>
                </c:pt>
                <c:pt idx="229">
                  <c:v>51561</c:v>
                </c:pt>
                <c:pt idx="230">
                  <c:v>51592</c:v>
                </c:pt>
                <c:pt idx="231">
                  <c:v>51622</c:v>
                </c:pt>
                <c:pt idx="232">
                  <c:v>51653</c:v>
                </c:pt>
                <c:pt idx="233">
                  <c:v>51683</c:v>
                </c:pt>
                <c:pt idx="234">
                  <c:v>51714</c:v>
                </c:pt>
                <c:pt idx="235">
                  <c:v>51745</c:v>
                </c:pt>
                <c:pt idx="236">
                  <c:v>51775</c:v>
                </c:pt>
                <c:pt idx="237">
                  <c:v>51806</c:v>
                </c:pt>
                <c:pt idx="238">
                  <c:v>51836</c:v>
                </c:pt>
                <c:pt idx="239">
                  <c:v>51867</c:v>
                </c:pt>
                <c:pt idx="240">
                  <c:v>51898</c:v>
                </c:pt>
                <c:pt idx="241">
                  <c:v>51926</c:v>
                </c:pt>
                <c:pt idx="242">
                  <c:v>51957</c:v>
                </c:pt>
                <c:pt idx="243">
                  <c:v>51987</c:v>
                </c:pt>
                <c:pt idx="244">
                  <c:v>52018</c:v>
                </c:pt>
                <c:pt idx="245">
                  <c:v>52048</c:v>
                </c:pt>
                <c:pt idx="246">
                  <c:v>52079</c:v>
                </c:pt>
                <c:pt idx="247">
                  <c:v>52110</c:v>
                </c:pt>
                <c:pt idx="248">
                  <c:v>52140</c:v>
                </c:pt>
                <c:pt idx="249">
                  <c:v>52171</c:v>
                </c:pt>
                <c:pt idx="250">
                  <c:v>52201</c:v>
                </c:pt>
                <c:pt idx="251">
                  <c:v>52232</c:v>
                </c:pt>
                <c:pt idx="252">
                  <c:v>52263</c:v>
                </c:pt>
                <c:pt idx="253">
                  <c:v>52291</c:v>
                </c:pt>
                <c:pt idx="254">
                  <c:v>52322</c:v>
                </c:pt>
                <c:pt idx="255">
                  <c:v>52352</c:v>
                </c:pt>
                <c:pt idx="256">
                  <c:v>52383</c:v>
                </c:pt>
                <c:pt idx="257">
                  <c:v>52413</c:v>
                </c:pt>
                <c:pt idx="258">
                  <c:v>52444</c:v>
                </c:pt>
                <c:pt idx="259">
                  <c:v>52475</c:v>
                </c:pt>
                <c:pt idx="260">
                  <c:v>52505</c:v>
                </c:pt>
                <c:pt idx="261">
                  <c:v>52536</c:v>
                </c:pt>
                <c:pt idx="262">
                  <c:v>52566</c:v>
                </c:pt>
                <c:pt idx="263">
                  <c:v>52597</c:v>
                </c:pt>
                <c:pt idx="264">
                  <c:v>52628</c:v>
                </c:pt>
                <c:pt idx="265">
                  <c:v>52657</c:v>
                </c:pt>
                <c:pt idx="266">
                  <c:v>52688</c:v>
                </c:pt>
                <c:pt idx="267">
                  <c:v>52718</c:v>
                </c:pt>
                <c:pt idx="268">
                  <c:v>52749</c:v>
                </c:pt>
                <c:pt idx="269">
                  <c:v>52779</c:v>
                </c:pt>
                <c:pt idx="270">
                  <c:v>52810</c:v>
                </c:pt>
                <c:pt idx="271">
                  <c:v>52841</c:v>
                </c:pt>
                <c:pt idx="272">
                  <c:v>52871</c:v>
                </c:pt>
                <c:pt idx="273">
                  <c:v>52902</c:v>
                </c:pt>
                <c:pt idx="274">
                  <c:v>52932</c:v>
                </c:pt>
                <c:pt idx="275">
                  <c:v>52963</c:v>
                </c:pt>
                <c:pt idx="276">
                  <c:v>52994</c:v>
                </c:pt>
                <c:pt idx="277">
                  <c:v>53022</c:v>
                </c:pt>
                <c:pt idx="278">
                  <c:v>53053</c:v>
                </c:pt>
                <c:pt idx="279">
                  <c:v>53083</c:v>
                </c:pt>
                <c:pt idx="280">
                  <c:v>53114</c:v>
                </c:pt>
                <c:pt idx="281">
                  <c:v>53144</c:v>
                </c:pt>
                <c:pt idx="282">
                  <c:v>53175</c:v>
                </c:pt>
                <c:pt idx="283">
                  <c:v>53206</c:v>
                </c:pt>
                <c:pt idx="284">
                  <c:v>53236</c:v>
                </c:pt>
                <c:pt idx="285">
                  <c:v>53267</c:v>
                </c:pt>
                <c:pt idx="286">
                  <c:v>53297</c:v>
                </c:pt>
                <c:pt idx="287">
                  <c:v>53328</c:v>
                </c:pt>
                <c:pt idx="288">
                  <c:v>53359</c:v>
                </c:pt>
                <c:pt idx="289">
                  <c:v>53387</c:v>
                </c:pt>
                <c:pt idx="290">
                  <c:v>53418</c:v>
                </c:pt>
                <c:pt idx="291">
                  <c:v>53448</c:v>
                </c:pt>
                <c:pt idx="292">
                  <c:v>53479</c:v>
                </c:pt>
                <c:pt idx="293">
                  <c:v>53509</c:v>
                </c:pt>
                <c:pt idx="294">
                  <c:v>53540</c:v>
                </c:pt>
                <c:pt idx="295">
                  <c:v>53571</c:v>
                </c:pt>
                <c:pt idx="296">
                  <c:v>53601</c:v>
                </c:pt>
                <c:pt idx="297">
                  <c:v>53632</c:v>
                </c:pt>
                <c:pt idx="298">
                  <c:v>53662</c:v>
                </c:pt>
                <c:pt idx="299">
                  <c:v>53693</c:v>
                </c:pt>
                <c:pt idx="300">
                  <c:v>53724</c:v>
                </c:pt>
                <c:pt idx="301">
                  <c:v>53752</c:v>
                </c:pt>
                <c:pt idx="302">
                  <c:v>53783</c:v>
                </c:pt>
                <c:pt idx="303">
                  <c:v>53813</c:v>
                </c:pt>
                <c:pt idx="304">
                  <c:v>53844</c:v>
                </c:pt>
                <c:pt idx="305">
                  <c:v>53874</c:v>
                </c:pt>
                <c:pt idx="306">
                  <c:v>53905</c:v>
                </c:pt>
                <c:pt idx="307">
                  <c:v>53936</c:v>
                </c:pt>
                <c:pt idx="308">
                  <c:v>53966</c:v>
                </c:pt>
                <c:pt idx="309">
                  <c:v>53997</c:v>
                </c:pt>
                <c:pt idx="310">
                  <c:v>54027</c:v>
                </c:pt>
                <c:pt idx="311">
                  <c:v>54058</c:v>
                </c:pt>
                <c:pt idx="312">
                  <c:v>54089</c:v>
                </c:pt>
                <c:pt idx="313">
                  <c:v>54118</c:v>
                </c:pt>
                <c:pt idx="314">
                  <c:v>54149</c:v>
                </c:pt>
                <c:pt idx="315">
                  <c:v>54179</c:v>
                </c:pt>
                <c:pt idx="316">
                  <c:v>54210</c:v>
                </c:pt>
                <c:pt idx="317">
                  <c:v>54240</c:v>
                </c:pt>
                <c:pt idx="318">
                  <c:v>54271</c:v>
                </c:pt>
                <c:pt idx="319">
                  <c:v>54302</c:v>
                </c:pt>
                <c:pt idx="320">
                  <c:v>54332</c:v>
                </c:pt>
                <c:pt idx="321">
                  <c:v>54363</c:v>
                </c:pt>
                <c:pt idx="322">
                  <c:v>54393</c:v>
                </c:pt>
                <c:pt idx="323">
                  <c:v>54424</c:v>
                </c:pt>
                <c:pt idx="324">
                  <c:v>54455</c:v>
                </c:pt>
                <c:pt idx="325">
                  <c:v>54483</c:v>
                </c:pt>
                <c:pt idx="326">
                  <c:v>54514</c:v>
                </c:pt>
                <c:pt idx="327">
                  <c:v>54544</c:v>
                </c:pt>
                <c:pt idx="328">
                  <c:v>54575</c:v>
                </c:pt>
                <c:pt idx="329">
                  <c:v>54605</c:v>
                </c:pt>
                <c:pt idx="330">
                  <c:v>54636</c:v>
                </c:pt>
                <c:pt idx="331">
                  <c:v>54667</c:v>
                </c:pt>
                <c:pt idx="332">
                  <c:v>54697</c:v>
                </c:pt>
                <c:pt idx="333">
                  <c:v>54728</c:v>
                </c:pt>
                <c:pt idx="334">
                  <c:v>54758</c:v>
                </c:pt>
                <c:pt idx="335">
                  <c:v>54789</c:v>
                </c:pt>
                <c:pt idx="336">
                  <c:v>54820</c:v>
                </c:pt>
                <c:pt idx="337">
                  <c:v>54848</c:v>
                </c:pt>
                <c:pt idx="338">
                  <c:v>54879</c:v>
                </c:pt>
                <c:pt idx="339">
                  <c:v>54909</c:v>
                </c:pt>
                <c:pt idx="340">
                  <c:v>54940</c:v>
                </c:pt>
                <c:pt idx="341">
                  <c:v>54970</c:v>
                </c:pt>
                <c:pt idx="342">
                  <c:v>55001</c:v>
                </c:pt>
                <c:pt idx="343">
                  <c:v>55032</c:v>
                </c:pt>
                <c:pt idx="344">
                  <c:v>55062</c:v>
                </c:pt>
                <c:pt idx="345">
                  <c:v>55093</c:v>
                </c:pt>
                <c:pt idx="346">
                  <c:v>55123</c:v>
                </c:pt>
                <c:pt idx="347">
                  <c:v>55154</c:v>
                </c:pt>
                <c:pt idx="348">
                  <c:v>55185</c:v>
                </c:pt>
                <c:pt idx="349">
                  <c:v>55213</c:v>
                </c:pt>
                <c:pt idx="350">
                  <c:v>55244</c:v>
                </c:pt>
                <c:pt idx="351">
                  <c:v>55274</c:v>
                </c:pt>
                <c:pt idx="352">
                  <c:v>55305</c:v>
                </c:pt>
                <c:pt idx="353">
                  <c:v>55335</c:v>
                </c:pt>
                <c:pt idx="354">
                  <c:v>55366</c:v>
                </c:pt>
                <c:pt idx="355">
                  <c:v>55397</c:v>
                </c:pt>
                <c:pt idx="356">
                  <c:v>55427</c:v>
                </c:pt>
                <c:pt idx="357">
                  <c:v>55458</c:v>
                </c:pt>
                <c:pt idx="358">
                  <c:v>55488</c:v>
                </c:pt>
                <c:pt idx="359">
                  <c:v>55519</c:v>
                </c:pt>
              </c:numCache>
            </c:numRef>
          </c:cat>
          <c:val>
            <c:numRef>
              <c:f>'[1]7.나만의대출계산기'!$J$16:$J$375</c:f>
              <c:numCache>
                <c:formatCode>_-[$₩-412]* #,##0_-;\-[$₩-412]* #,##0_-;_-[$₩-412]* "-"??_-;_-@_-</c:formatCode>
                <c:ptCount val="360"/>
                <c:pt idx="0">
                  <c:v>666666.66666666663</c:v>
                </c:pt>
                <c:pt idx="1">
                  <c:v>665706.12025245233</c:v>
                </c:pt>
                <c:pt idx="2">
                  <c:v>664742.37201685749</c:v>
                </c:pt>
                <c:pt idx="3">
                  <c:v>663775.41128714406</c:v>
                </c:pt>
                <c:pt idx="4">
                  <c:v>662805.22735499812</c:v>
                </c:pt>
                <c:pt idx="5">
                  <c:v>661831.80947641178</c:v>
                </c:pt>
                <c:pt idx="6">
                  <c:v>660855.14687156328</c:v>
                </c:pt>
                <c:pt idx="7">
                  <c:v>659875.22872469877</c:v>
                </c:pt>
                <c:pt idx="8">
                  <c:v>658892.04418401141</c:v>
                </c:pt>
                <c:pt idx="9">
                  <c:v>657905.58236152178</c:v>
                </c:pt>
                <c:pt idx="10">
                  <c:v>656915.83233295707</c:v>
                </c:pt>
                <c:pt idx="11">
                  <c:v>655922.78313763055</c:v>
                </c:pt>
                <c:pt idx="12">
                  <c:v>654926.42377831961</c:v>
                </c:pt>
                <c:pt idx="13">
                  <c:v>653926.74322114431</c:v>
                </c:pt>
                <c:pt idx="14">
                  <c:v>652923.73039544502</c:v>
                </c:pt>
                <c:pt idx="15">
                  <c:v>651917.3741936601</c:v>
                </c:pt>
                <c:pt idx="16">
                  <c:v>650907.6634712026</c:v>
                </c:pt>
                <c:pt idx="17">
                  <c:v>649894.58704633685</c:v>
                </c:pt>
                <c:pt idx="18">
                  <c:v>648878.13370005484</c:v>
                </c:pt>
                <c:pt idx="19">
                  <c:v>647858.292175952</c:v>
                </c:pt>
                <c:pt idx="20">
                  <c:v>646835.05118010216</c:v>
                </c:pt>
                <c:pt idx="21">
                  <c:v>645808.39938093279</c:v>
                </c:pt>
                <c:pt idx="22">
                  <c:v>644778.32540909946</c:v>
                </c:pt>
                <c:pt idx="23">
                  <c:v>643744.81785736023</c:v>
                </c:pt>
                <c:pt idx="24">
                  <c:v>642707.86528044823</c:v>
                </c:pt>
                <c:pt idx="25">
                  <c:v>641667.45619494666</c:v>
                </c:pt>
                <c:pt idx="26">
                  <c:v>640623.57907916</c:v>
                </c:pt>
                <c:pt idx="27">
                  <c:v>639576.22237298754</c:v>
                </c:pt>
                <c:pt idx="28">
                  <c:v>638525.37447779451</c:v>
                </c:pt>
                <c:pt idx="29">
                  <c:v>637471.02375628403</c:v>
                </c:pt>
                <c:pt idx="30">
                  <c:v>636413.1585323686</c:v>
                </c:pt>
                <c:pt idx="31">
                  <c:v>635351.76709103992</c:v>
                </c:pt>
                <c:pt idx="32">
                  <c:v>634286.83767824038</c:v>
                </c:pt>
                <c:pt idx="33">
                  <c:v>633218.35850073153</c:v>
                </c:pt>
                <c:pt idx="34">
                  <c:v>632146.31772596424</c:v>
                </c:pt>
                <c:pt idx="35">
                  <c:v>631070.70348194777</c:v>
                </c:pt>
                <c:pt idx="36">
                  <c:v>629991.50385711784</c:v>
                </c:pt>
                <c:pt idx="37">
                  <c:v>628908.70690020511</c:v>
                </c:pt>
                <c:pt idx="38">
                  <c:v>627822.30062010267</c:v>
                </c:pt>
                <c:pt idx="39">
                  <c:v>626732.27298573335</c:v>
                </c:pt>
                <c:pt idx="40">
                  <c:v>625638.61192591616</c:v>
                </c:pt>
                <c:pt idx="41">
                  <c:v>624541.30532923271</c:v>
                </c:pt>
                <c:pt idx="42">
                  <c:v>623440.34104389371</c:v>
                </c:pt>
                <c:pt idx="43">
                  <c:v>622335.70687760366</c:v>
                </c:pt>
                <c:pt idx="44">
                  <c:v>621227.39059742598</c:v>
                </c:pt>
                <c:pt idx="45">
                  <c:v>620115.37992964766</c:v>
                </c:pt>
                <c:pt idx="46">
                  <c:v>618999.6625596435</c:v>
                </c:pt>
                <c:pt idx="47">
                  <c:v>617880.22613173921</c:v>
                </c:pt>
                <c:pt idx="48">
                  <c:v>616757.0582490752</c:v>
                </c:pt>
                <c:pt idx="49">
                  <c:v>615630.1464734691</c:v>
                </c:pt>
                <c:pt idx="50">
                  <c:v>614499.47832527757</c:v>
                </c:pt>
                <c:pt idx="51">
                  <c:v>613365.04128325894</c:v>
                </c:pt>
                <c:pt idx="52">
                  <c:v>612226.82278443337</c:v>
                </c:pt>
                <c:pt idx="53">
                  <c:v>611084.81022394507</c:v>
                </c:pt>
                <c:pt idx="54">
                  <c:v>609938.99095492181</c:v>
                </c:pt>
                <c:pt idx="55">
                  <c:v>608789.3522883351</c:v>
                </c:pt>
                <c:pt idx="56">
                  <c:v>607635.88149285992</c:v>
                </c:pt>
                <c:pt idx="57">
                  <c:v>606478.56579473289</c:v>
                </c:pt>
                <c:pt idx="58">
                  <c:v>605317.3923776123</c:v>
                </c:pt>
                <c:pt idx="59">
                  <c:v>604152.34838243469</c:v>
                </c:pt>
                <c:pt idx="60">
                  <c:v>602983.42090727296</c:v>
                </c:pt>
                <c:pt idx="61">
                  <c:v>601810.5970071943</c:v>
                </c:pt>
                <c:pt idx="62">
                  <c:v>600633.86369411519</c:v>
                </c:pt>
                <c:pt idx="63">
                  <c:v>599453.20793665911</c:v>
                </c:pt>
                <c:pt idx="64">
                  <c:v>598268.6166600117</c:v>
                </c:pt>
                <c:pt idx="65">
                  <c:v>597080.07674577518</c:v>
                </c:pt>
                <c:pt idx="66">
                  <c:v>595887.57503182476</c:v>
                </c:pt>
                <c:pt idx="67">
                  <c:v>594691.09831216116</c:v>
                </c:pt>
                <c:pt idx="68">
                  <c:v>593490.63333676523</c:v>
                </c:pt>
                <c:pt idx="69">
                  <c:v>592286.16681145132</c:v>
                </c:pt>
                <c:pt idx="70">
                  <c:v>591077.68539771985</c:v>
                </c:pt>
                <c:pt idx="71">
                  <c:v>589865.1757126092</c:v>
                </c:pt>
                <c:pt idx="72">
                  <c:v>588648.62432854821</c:v>
                </c:pt>
                <c:pt idx="73">
                  <c:v>587428.01777320681</c:v>
                </c:pt>
                <c:pt idx="74">
                  <c:v>586203.34252934786</c:v>
                </c:pt>
                <c:pt idx="75">
                  <c:v>584974.58503467601</c:v>
                </c:pt>
                <c:pt idx="76">
                  <c:v>583741.73168168846</c:v>
                </c:pt>
                <c:pt idx="77">
                  <c:v>582504.76881752431</c:v>
                </c:pt>
                <c:pt idx="78">
                  <c:v>581263.68274381303</c:v>
                </c:pt>
                <c:pt idx="79">
                  <c:v>580018.4597165226</c:v>
                </c:pt>
                <c:pt idx="80">
                  <c:v>578769.08594580821</c:v>
                </c:pt>
                <c:pt idx="81">
                  <c:v>577515.54759585776</c:v>
                </c:pt>
                <c:pt idx="82">
                  <c:v>576257.83078474074</c:v>
                </c:pt>
                <c:pt idx="83">
                  <c:v>574995.92158425355</c:v>
                </c:pt>
                <c:pt idx="84">
                  <c:v>573729.80601976463</c:v>
                </c:pt>
                <c:pt idx="85">
                  <c:v>572459.47007006081</c:v>
                </c:pt>
                <c:pt idx="86">
                  <c:v>571184.8996671912</c:v>
                </c:pt>
                <c:pt idx="87">
                  <c:v>569906.08069631224</c:v>
                </c:pt>
                <c:pt idx="88">
                  <c:v>568622.99899553019</c:v>
                </c:pt>
                <c:pt idx="89">
                  <c:v>567335.64035574556</c:v>
                </c:pt>
                <c:pt idx="90">
                  <c:v>566043.99052049499</c:v>
                </c:pt>
                <c:pt idx="91">
                  <c:v>564748.03518579353</c:v>
                </c:pt>
                <c:pt idx="92">
                  <c:v>563447.75999997649</c:v>
                </c:pt>
                <c:pt idx="93">
                  <c:v>562143.15056353994</c:v>
                </c:pt>
                <c:pt idx="94">
                  <c:v>560834.192428982</c:v>
                </c:pt>
                <c:pt idx="95">
                  <c:v>559520.87110064214</c:v>
                </c:pt>
                <c:pt idx="96">
                  <c:v>558203.17203454126</c:v>
                </c:pt>
                <c:pt idx="97">
                  <c:v>556881.08063822018</c:v>
                </c:pt>
                <c:pt idx="98">
                  <c:v>555554.58227057778</c:v>
                </c:pt>
                <c:pt idx="99">
                  <c:v>554223.66224171</c:v>
                </c:pt>
                <c:pt idx="100">
                  <c:v>552888.30581274594</c:v>
                </c:pt>
                <c:pt idx="101">
                  <c:v>551548.49819568533</c:v>
                </c:pt>
                <c:pt idx="102">
                  <c:v>550204.22455323464</c:v>
                </c:pt>
                <c:pt idx="103">
                  <c:v>548855.46999864222</c:v>
                </c:pt>
                <c:pt idx="104">
                  <c:v>547502.21959553461</c:v>
                </c:pt>
                <c:pt idx="105">
                  <c:v>546144.45835774997</c:v>
                </c:pt>
                <c:pt idx="106">
                  <c:v>544782.17124917277</c:v>
                </c:pt>
                <c:pt idx="107">
                  <c:v>543415.34318356693</c:v>
                </c:pt>
                <c:pt idx="108">
                  <c:v>542043.95902440918</c:v>
                </c:pt>
                <c:pt idx="109">
                  <c:v>540668.00358472078</c:v>
                </c:pt>
                <c:pt idx="110">
                  <c:v>539287.46162690013</c:v>
                </c:pt>
                <c:pt idx="111">
                  <c:v>537902.31786255329</c:v>
                </c:pt>
                <c:pt idx="112">
                  <c:v>536512.55695232551</c:v>
                </c:pt>
                <c:pt idx="113">
                  <c:v>535118.16350573022</c:v>
                </c:pt>
                <c:pt idx="114">
                  <c:v>533719.12208097964</c:v>
                </c:pt>
                <c:pt idx="115">
                  <c:v>532315.41718481318</c:v>
                </c:pt>
                <c:pt idx="116">
                  <c:v>530907.03327232611</c:v>
                </c:pt>
                <c:pt idx="117">
                  <c:v>529493.95474679756</c:v>
                </c:pt>
                <c:pt idx="118">
                  <c:v>528076.16595951701</c:v>
                </c:pt>
                <c:pt idx="119">
                  <c:v>526653.65120961238</c:v>
                </c:pt>
                <c:pt idx="120">
                  <c:v>525226.39474387467</c:v>
                </c:pt>
                <c:pt idx="121">
                  <c:v>523794.38075658452</c:v>
                </c:pt>
                <c:pt idx="122">
                  <c:v>522357.59338933701</c:v>
                </c:pt>
                <c:pt idx="123">
                  <c:v>520916.01673086488</c:v>
                </c:pt>
                <c:pt idx="124">
                  <c:v>519469.63481686468</c:v>
                </c:pt>
                <c:pt idx="125">
                  <c:v>518018.43162981793</c:v>
                </c:pt>
                <c:pt idx="126">
                  <c:v>516562.39109881426</c:v>
                </c:pt>
                <c:pt idx="127">
                  <c:v>515101.49709937378</c:v>
                </c:pt>
                <c:pt idx="128">
                  <c:v>513635.73345326877</c:v>
                </c:pt>
                <c:pt idx="129">
                  <c:v>512165.0839283432</c:v>
                </c:pt>
                <c:pt idx="130">
                  <c:v>510689.53223833465</c:v>
                </c:pt>
                <c:pt idx="131">
                  <c:v>509209.06204269262</c:v>
                </c:pt>
                <c:pt idx="132">
                  <c:v>507723.65694639855</c:v>
                </c:pt>
                <c:pt idx="133">
                  <c:v>506233.30049978348</c:v>
                </c:pt>
                <c:pt idx="134">
                  <c:v>504737.97619834647</c:v>
                </c:pt>
                <c:pt idx="135">
                  <c:v>503237.66748257104</c:v>
                </c:pt>
                <c:pt idx="136">
                  <c:v>501732.3577377433</c:v>
                </c:pt>
                <c:pt idx="137">
                  <c:v>500222.030293766</c:v>
                </c:pt>
                <c:pt idx="138">
                  <c:v>498706.66842497553</c:v>
                </c:pt>
                <c:pt idx="139">
                  <c:v>497186.2553499557</c:v>
                </c:pt>
                <c:pt idx="140">
                  <c:v>495660.77423135255</c:v>
                </c:pt>
                <c:pt idx="141">
                  <c:v>494130.20817568735</c:v>
                </c:pt>
                <c:pt idx="142">
                  <c:v>492594.5402331698</c:v>
                </c:pt>
                <c:pt idx="143">
                  <c:v>491053.75339751068</c:v>
                </c:pt>
                <c:pt idx="144">
                  <c:v>489507.83060573274</c:v>
                </c:pt>
                <c:pt idx="145">
                  <c:v>487956.75473798206</c:v>
                </c:pt>
                <c:pt idx="146">
                  <c:v>486400.50861733884</c:v>
                </c:pt>
                <c:pt idx="147">
                  <c:v>484839.07500962698</c:v>
                </c:pt>
                <c:pt idx="148">
                  <c:v>483272.43662322266</c:v>
                </c:pt>
                <c:pt idx="149">
                  <c:v>481700.57610886369</c:v>
                </c:pt>
                <c:pt idx="150">
                  <c:v>480123.47605945688</c:v>
                </c:pt>
                <c:pt idx="151">
                  <c:v>478541.11900988524</c:v>
                </c:pt>
                <c:pt idx="152">
                  <c:v>476953.48743681522</c:v>
                </c:pt>
                <c:pt idx="153">
                  <c:v>475360.56375850155</c:v>
                </c:pt>
                <c:pt idx="154">
                  <c:v>473762.33033459337</c:v>
                </c:pt>
                <c:pt idx="155">
                  <c:v>472158.76946593903</c:v>
                </c:pt>
                <c:pt idx="156">
                  <c:v>470549.86339438916</c:v>
                </c:pt>
                <c:pt idx="157">
                  <c:v>468935.59430260077</c:v>
                </c:pt>
                <c:pt idx="158">
                  <c:v>467315.94431383972</c:v>
                </c:pt>
                <c:pt idx="159">
                  <c:v>465690.89549178275</c:v>
                </c:pt>
                <c:pt idx="160">
                  <c:v>464060.42984031892</c:v>
                </c:pt>
                <c:pt idx="161">
                  <c:v>462424.52930335025</c:v>
                </c:pt>
                <c:pt idx="162">
                  <c:v>460783.17576459172</c:v>
                </c:pt>
                <c:pt idx="163">
                  <c:v>459136.35104737064</c:v>
                </c:pt>
                <c:pt idx="164">
                  <c:v>457484.03691442544</c:v>
                </c:pt>
                <c:pt idx="165">
                  <c:v>455826.21506770386</c:v>
                </c:pt>
                <c:pt idx="166">
                  <c:v>454162.86714815977</c:v>
                </c:pt>
                <c:pt idx="167">
                  <c:v>452493.97473555052</c:v>
                </c:pt>
                <c:pt idx="168">
                  <c:v>450819.51934823266</c:v>
                </c:pt>
                <c:pt idx="169">
                  <c:v>449139.482442957</c:v>
                </c:pt>
                <c:pt idx="170">
                  <c:v>447453.8454146639</c:v>
                </c:pt>
                <c:pt idx="171">
                  <c:v>445762.58959627623</c:v>
                </c:pt>
                <c:pt idx="172">
                  <c:v>444065.69625849416</c:v>
                </c:pt>
                <c:pt idx="173">
                  <c:v>442363.14660958602</c:v>
                </c:pt>
                <c:pt idx="174">
                  <c:v>440654.92179518158</c:v>
                </c:pt>
                <c:pt idx="175">
                  <c:v>438941.00289806252</c:v>
                </c:pt>
                <c:pt idx="176">
                  <c:v>437221.37093795295</c:v>
                </c:pt>
                <c:pt idx="177">
                  <c:v>435496.00687130971</c:v>
                </c:pt>
                <c:pt idx="178">
                  <c:v>433764.89159111102</c:v>
                </c:pt>
                <c:pt idx="179">
                  <c:v>432028.00592664501</c:v>
                </c:pt>
                <c:pt idx="180">
                  <c:v>430285.33064329752</c:v>
                </c:pt>
                <c:pt idx="181">
                  <c:v>428536.84644233866</c:v>
                </c:pt>
                <c:pt idx="182">
                  <c:v>426782.53396070999</c:v>
                </c:pt>
                <c:pt idx="183">
                  <c:v>425022.37377080938</c:v>
                </c:pt>
                <c:pt idx="184">
                  <c:v>423256.34638027562</c:v>
                </c:pt>
                <c:pt idx="185">
                  <c:v>421484.43223177362</c:v>
                </c:pt>
                <c:pt idx="186">
                  <c:v>419706.61170277646</c:v>
                </c:pt>
                <c:pt idx="187">
                  <c:v>417922.86510534934</c:v>
                </c:pt>
                <c:pt idx="188">
                  <c:v>416133.17268593068</c:v>
                </c:pt>
                <c:pt idx="189">
                  <c:v>414337.5146251141</c:v>
                </c:pt>
                <c:pt idx="190">
                  <c:v>412535.87103742803</c:v>
                </c:pt>
                <c:pt idx="191">
                  <c:v>410728.22197111638</c:v>
                </c:pt>
                <c:pt idx="192">
                  <c:v>408914.54740791704</c:v>
                </c:pt>
                <c:pt idx="193">
                  <c:v>407094.82726284047</c:v>
                </c:pt>
                <c:pt idx="194">
                  <c:v>405269.04138394684</c:v>
                </c:pt>
                <c:pt idx="195">
                  <c:v>403437.16955212364</c:v>
                </c:pt>
                <c:pt idx="196">
                  <c:v>401599.19148086093</c:v>
                </c:pt>
                <c:pt idx="197">
                  <c:v>399755.08681602741</c:v>
                </c:pt>
                <c:pt idx="198">
                  <c:v>397904.83513564448</c:v>
                </c:pt>
                <c:pt idx="199">
                  <c:v>396048.4159496603</c:v>
                </c:pt>
                <c:pt idx="200">
                  <c:v>394185.80869972263</c:v>
                </c:pt>
                <c:pt idx="201">
                  <c:v>392316.99275895208</c:v>
                </c:pt>
                <c:pt idx="202">
                  <c:v>390441.94743171218</c:v>
                </c:pt>
                <c:pt idx="203">
                  <c:v>388560.65195338137</c:v>
                </c:pt>
                <c:pt idx="204">
                  <c:v>386673.08549012296</c:v>
                </c:pt>
                <c:pt idx="205">
                  <c:v>384779.22713865357</c:v>
                </c:pt>
                <c:pt idx="206">
                  <c:v>382879.05592601275</c:v>
                </c:pt>
                <c:pt idx="207">
                  <c:v>380972.55080932972</c:v>
                </c:pt>
                <c:pt idx="208">
                  <c:v>379059.69067559118</c:v>
                </c:pt>
                <c:pt idx="209">
                  <c:v>377140.45434140664</c:v>
                </c:pt>
                <c:pt idx="210">
                  <c:v>375214.82055277494</c:v>
                </c:pt>
                <c:pt idx="211">
                  <c:v>373282.76798484783</c:v>
                </c:pt>
                <c:pt idx="212">
                  <c:v>371344.27524169424</c:v>
                </c:pt>
                <c:pt idx="213">
                  <c:v>369399.32085606351</c:v>
                </c:pt>
                <c:pt idx="214">
                  <c:v>367447.88328914728</c:v>
                </c:pt>
                <c:pt idx="215">
                  <c:v>365489.94093034143</c:v>
                </c:pt>
                <c:pt idx="216">
                  <c:v>363525.47209700616</c:v>
                </c:pt>
                <c:pt idx="217">
                  <c:v>361554.45503422653</c:v>
                </c:pt>
                <c:pt idx="218">
                  <c:v>359576.86791457084</c:v>
                </c:pt>
                <c:pt idx="219">
                  <c:v>357592.68883784959</c:v>
                </c:pt>
                <c:pt idx="220">
                  <c:v>355601.8958308727</c:v>
                </c:pt>
                <c:pt idx="221">
                  <c:v>353604.46684720594</c:v>
                </c:pt>
                <c:pt idx="222">
                  <c:v>351600.37976692681</c:v>
                </c:pt>
                <c:pt idx="223">
                  <c:v>349589.61239638022</c:v>
                </c:pt>
                <c:pt idx="224">
                  <c:v>347572.14246793179</c:v>
                </c:pt>
                <c:pt idx="225">
                  <c:v>345547.94763972185</c:v>
                </c:pt>
                <c:pt idx="226">
                  <c:v>343517.00549541786</c:v>
                </c:pt>
                <c:pt idx="227">
                  <c:v>341479.29354396614</c:v>
                </c:pt>
                <c:pt idx="228">
                  <c:v>339434.78921934299</c:v>
                </c:pt>
                <c:pt idx="229">
                  <c:v>337383.46988030436</c:v>
                </c:pt>
                <c:pt idx="230">
                  <c:v>335325.31281013566</c:v>
                </c:pt>
                <c:pt idx="231">
                  <c:v>333260.29521639977</c:v>
                </c:pt>
                <c:pt idx="232">
                  <c:v>331188.39423068473</c:v>
                </c:pt>
                <c:pt idx="233">
                  <c:v>329109.58690835058</c:v>
                </c:pt>
                <c:pt idx="234">
                  <c:v>327023.85022827529</c:v>
                </c:pt>
                <c:pt idx="235">
                  <c:v>324931.16109259991</c:v>
                </c:pt>
                <c:pt idx="236">
                  <c:v>322831.49632647214</c:v>
                </c:pt>
                <c:pt idx="237">
                  <c:v>320724.83267779066</c:v>
                </c:pt>
                <c:pt idx="238">
                  <c:v>318611.14681694686</c:v>
                </c:pt>
                <c:pt idx="239">
                  <c:v>316490.41533656692</c:v>
                </c:pt>
                <c:pt idx="240">
                  <c:v>314362.61475125246</c:v>
                </c:pt>
                <c:pt idx="241">
                  <c:v>312227.72149732022</c:v>
                </c:pt>
                <c:pt idx="242">
                  <c:v>310085.71193254157</c:v>
                </c:pt>
                <c:pt idx="243">
                  <c:v>307936.5623358803</c:v>
                </c:pt>
                <c:pt idx="244">
                  <c:v>305780.24890723015</c:v>
                </c:pt>
                <c:pt idx="245">
                  <c:v>303616.74776715122</c:v>
                </c:pt>
                <c:pt idx="246">
                  <c:v>301446.03495660529</c:v>
                </c:pt>
                <c:pt idx="247">
                  <c:v>299268.08643669094</c:v>
                </c:pt>
                <c:pt idx="248">
                  <c:v>297082.87808837689</c:v>
                </c:pt>
                <c:pt idx="249">
                  <c:v>294890.38571223506</c:v>
                </c:pt>
                <c:pt idx="250">
                  <c:v>292690.58502817282</c:v>
                </c:pt>
                <c:pt idx="251">
                  <c:v>290483.45167516364</c:v>
                </c:pt>
                <c:pt idx="252">
                  <c:v>288268.96121097775</c:v>
                </c:pt>
                <c:pt idx="253">
                  <c:v>286047.08911191125</c:v>
                </c:pt>
                <c:pt idx="254">
                  <c:v>283817.81077251461</c:v>
                </c:pt>
                <c:pt idx="255">
                  <c:v>281581.10150531994</c:v>
                </c:pt>
                <c:pt idx="256">
                  <c:v>279336.93654056796</c:v>
                </c:pt>
                <c:pt idx="257">
                  <c:v>277085.2910259334</c:v>
                </c:pt>
                <c:pt idx="258">
                  <c:v>274826.14002625016</c:v>
                </c:pt>
                <c:pt idx="259">
                  <c:v>272559.45852323453</c:v>
                </c:pt>
                <c:pt idx="260">
                  <c:v>270285.22141520894</c:v>
                </c:pt>
                <c:pt idx="261">
                  <c:v>268003.40351682325</c:v>
                </c:pt>
                <c:pt idx="262">
                  <c:v>265713.97955877631</c:v>
                </c:pt>
                <c:pt idx="263">
                  <c:v>263416.92418753577</c:v>
                </c:pt>
                <c:pt idx="264">
                  <c:v>261112.21196505785</c:v>
                </c:pt>
                <c:pt idx="265">
                  <c:v>258799.81736850497</c:v>
                </c:pt>
                <c:pt idx="266">
                  <c:v>256479.71478996362</c:v>
                </c:pt>
                <c:pt idx="267">
                  <c:v>254151.8785361604</c:v>
                </c:pt>
                <c:pt idx="268">
                  <c:v>251816.28282817788</c:v>
                </c:pt>
                <c:pt idx="269">
                  <c:v>249472.90180116874</c:v>
                </c:pt>
                <c:pt idx="270">
                  <c:v>247121.70950406956</c:v>
                </c:pt>
                <c:pt idx="271">
                  <c:v>244762.67989931343</c:v>
                </c:pt>
                <c:pt idx="272">
                  <c:v>242395.7868625414</c:v>
                </c:pt>
                <c:pt idx="273">
                  <c:v>240021.00418231345</c:v>
                </c:pt>
                <c:pt idx="274">
                  <c:v>237638.30555981811</c:v>
                </c:pt>
                <c:pt idx="275">
                  <c:v>235247.66460858114</c:v>
                </c:pt>
                <c:pt idx="276">
                  <c:v>232849.05485417333</c:v>
                </c:pt>
                <c:pt idx="277">
                  <c:v>230442.44973391754</c:v>
                </c:pt>
                <c:pt idx="278">
                  <c:v>228027.82259659417</c:v>
                </c:pt>
                <c:pt idx="279">
                  <c:v>225605.14670214645</c:v>
                </c:pt>
                <c:pt idx="280">
                  <c:v>223174.39522138383</c:v>
                </c:pt>
                <c:pt idx="281">
                  <c:v>220735.54123568541</c:v>
                </c:pt>
                <c:pt idx="282">
                  <c:v>218288.55773670124</c:v>
                </c:pt>
                <c:pt idx="283">
                  <c:v>215833.41762605388</c:v>
                </c:pt>
                <c:pt idx="284">
                  <c:v>213370.09371503766</c:v>
                </c:pt>
                <c:pt idx="285">
                  <c:v>210898.55872431805</c:v>
                </c:pt>
                <c:pt idx="286">
                  <c:v>208418.7852836294</c:v>
                </c:pt>
                <c:pt idx="287">
                  <c:v>205930.74593147179</c:v>
                </c:pt>
                <c:pt idx="288">
                  <c:v>203434.41311480696</c:v>
                </c:pt>
                <c:pt idx="289">
                  <c:v>200929.75918875326</c:v>
                </c:pt>
                <c:pt idx="290">
                  <c:v>198416.75641627936</c:v>
                </c:pt>
                <c:pt idx="291">
                  <c:v>195895.3769678972</c:v>
                </c:pt>
                <c:pt idx="292">
                  <c:v>193365.59292135382</c:v>
                </c:pt>
                <c:pt idx="293">
                  <c:v>190827.37626132194</c:v>
                </c:pt>
                <c:pt idx="294">
                  <c:v>188280.69887908996</c:v>
                </c:pt>
                <c:pt idx="295">
                  <c:v>185725.53257225049</c:v>
                </c:pt>
                <c:pt idx="296">
                  <c:v>183161.84904438828</c:v>
                </c:pt>
                <c:pt idx="297">
                  <c:v>180589.61990476653</c:v>
                </c:pt>
                <c:pt idx="298">
                  <c:v>178008.81666801267</c:v>
                </c:pt>
                <c:pt idx="299">
                  <c:v>175419.41075380298</c:v>
                </c:pt>
                <c:pt idx="300">
                  <c:v>172821.37348654593</c:v>
                </c:pt>
                <c:pt idx="301">
                  <c:v>170214.67609506464</c:v>
                </c:pt>
                <c:pt idx="302">
                  <c:v>167599.28971227849</c:v>
                </c:pt>
                <c:pt idx="303">
                  <c:v>164975.18537488303</c:v>
                </c:pt>
                <c:pt idx="304">
                  <c:v>162342.33402302957</c:v>
                </c:pt>
                <c:pt idx="305">
                  <c:v>159700.70650000329</c:v>
                </c:pt>
                <c:pt idx="306">
                  <c:v>157050.27355190023</c:v>
                </c:pt>
                <c:pt idx="307">
                  <c:v>154391.00582730351</c:v>
                </c:pt>
                <c:pt idx="308">
                  <c:v>151722.87387695813</c:v>
                </c:pt>
                <c:pt idx="309">
                  <c:v>149045.84815344491</c:v>
                </c:pt>
                <c:pt idx="310">
                  <c:v>146359.89901085332</c:v>
                </c:pt>
                <c:pt idx="311">
                  <c:v>143664.99670445311</c:v>
                </c:pt>
                <c:pt idx="312">
                  <c:v>140961.11139036491</c:v>
                </c:pt>
                <c:pt idx="313">
                  <c:v>138248.2131252297</c:v>
                </c:pt>
                <c:pt idx="314">
                  <c:v>135526.27186587741</c:v>
                </c:pt>
                <c:pt idx="315">
                  <c:v>132795.25746899395</c:v>
                </c:pt>
                <c:pt idx="316">
                  <c:v>130055.13969078753</c:v>
                </c:pt>
                <c:pt idx="317">
                  <c:v>127305.88818665376</c:v>
                </c:pt>
                <c:pt idx="318">
                  <c:v>124547.47251083954</c:v>
                </c:pt>
                <c:pt idx="319">
                  <c:v>121779.86211610594</c:v>
                </c:pt>
                <c:pt idx="320">
                  <c:v>119003.0263533899</c:v>
                </c:pt>
                <c:pt idx="321">
                  <c:v>116216.93447146479</c:v>
                </c:pt>
                <c:pt idx="322">
                  <c:v>113421.55561659994</c:v>
                </c:pt>
                <c:pt idx="323">
                  <c:v>110616.85883221889</c:v>
                </c:pt>
                <c:pt idx="324">
                  <c:v>107802.81305855657</c:v>
                </c:pt>
                <c:pt idx="325">
                  <c:v>104979.38713231536</c:v>
                </c:pt>
                <c:pt idx="326">
                  <c:v>102146.54978632001</c:v>
                </c:pt>
                <c:pt idx="327">
                  <c:v>99304.269649171343</c:v>
                </c:pt>
                <c:pt idx="328">
                  <c:v>96452.515244898837</c:v>
                </c:pt>
                <c:pt idx="329">
                  <c:v>93591.254992612114</c:v>
                </c:pt>
                <c:pt idx="330">
                  <c:v>90720.457206151113</c:v>
                </c:pt>
                <c:pt idx="331">
                  <c:v>87840.090093735198</c:v>
                </c:pt>
                <c:pt idx="332">
                  <c:v>84950.121757611254</c:v>
                </c:pt>
                <c:pt idx="333">
                  <c:v>82050.520193700228</c:v>
                </c:pt>
                <c:pt idx="334">
                  <c:v>79141.253291242843</c:v>
                </c:pt>
                <c:pt idx="335">
                  <c:v>76222.288832443926</c:v>
                </c:pt>
                <c:pt idx="336">
                  <c:v>73293.594492115662</c:v>
                </c:pt>
                <c:pt idx="337">
                  <c:v>70355.137837319649</c:v>
                </c:pt>
                <c:pt idx="338">
                  <c:v>67406.886327007669</c:v>
                </c:pt>
                <c:pt idx="339">
                  <c:v>64448.807311661287</c:v>
                </c:pt>
                <c:pt idx="340">
                  <c:v>61480.868032930433</c:v>
                </c:pt>
                <c:pt idx="341">
                  <c:v>58503.035623270465</c:v>
                </c:pt>
                <c:pt idx="342">
                  <c:v>55515.277105578301</c:v>
                </c:pt>
                <c:pt idx="343">
                  <c:v>52517.559392827177</c:v>
                </c:pt>
                <c:pt idx="344">
                  <c:v>49509.849287700199</c:v>
                </c:pt>
                <c:pt idx="345">
                  <c:v>46492.113482222805</c:v>
                </c:pt>
                <c:pt idx="346">
                  <c:v>43464.31855739381</c:v>
                </c:pt>
                <c:pt idx="347">
                  <c:v>40426.4309828154</c:v>
                </c:pt>
                <c:pt idx="348">
                  <c:v>37378.417116321718</c:v>
                </c:pt>
                <c:pt idx="349">
                  <c:v>34320.243203606398</c:v>
                </c:pt>
                <c:pt idx="350">
                  <c:v>31251.875377848679</c:v>
                </c:pt>
                <c:pt idx="351">
                  <c:v>28173.279659338445</c:v>
                </c:pt>
                <c:pt idx="352">
                  <c:v>25084.42195509985</c:v>
                </c:pt>
                <c:pt idx="353">
                  <c:v>21985.268058513786</c:v>
                </c:pt>
                <c:pt idx="354">
                  <c:v>18875.783648939101</c:v>
                </c:pt>
                <c:pt idx="355">
                  <c:v>15755.934291332502</c:v>
                </c:pt>
                <c:pt idx="356">
                  <c:v>12625.685435867212</c:v>
                </c:pt>
                <c:pt idx="357">
                  <c:v>9485.0024175503731</c:v>
                </c:pt>
                <c:pt idx="358">
                  <c:v>6333.8504558391451</c:v>
                </c:pt>
                <c:pt idx="359">
                  <c:v>3172.1946542555447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FA-47CE-B09A-A4C20492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lt1">
                  <a:alpha val="40000"/>
                </a:schemeClr>
              </a:solidFill>
              <a:round/>
            </a:ln>
            <a:effectLst/>
          </c:spPr>
        </c:dropLines>
        <c:axId val="174717568"/>
        <c:axId val="174920064"/>
      </c:areaChart>
      <c:dateAx>
        <c:axId val="1747175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75" cap="flat" cmpd="sng" algn="ctr">
            <a:solidFill>
              <a:schemeClr val="lt1">
                <a:lumMod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cap="all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4920064"/>
        <c:crosses val="autoZero"/>
        <c:auto val="1"/>
        <c:lblOffset val="100"/>
        <c:baseTimeUnit val="years"/>
        <c:majorUnit val="15"/>
        <c:majorTimeUnit val="years"/>
      </c:dateAx>
      <c:valAx>
        <c:axId val="17492006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prstDash val="sysDot"/>
              <a:round/>
            </a:ln>
            <a:effectLst/>
          </c:spPr>
        </c:majorGridlines>
        <c:numFmt formatCode="_-[$₩-412]* #,##0_-;\-[$₩-412]* #,##0_-;_-[$₩-412]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4717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zero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lt1">
          <a:lumMod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만기일시</a:t>
            </a:r>
          </a:p>
        </c:rich>
      </c:tx>
      <c:layout>
        <c:manualLayout>
          <c:xMode val="edge"/>
          <c:yMode val="edge"/>
          <c:x val="0.38933281583507018"/>
          <c:y val="2.726108130757025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'[1]7.나만의대출계산기'!$O$14:$O$15</c:f>
              <c:strCache>
                <c:ptCount val="2"/>
                <c:pt idx="0">
                  <c:v>이자</c:v>
                </c:pt>
              </c:strCache>
            </c:strRef>
          </c:tx>
          <c:spPr>
            <a:gradFill>
              <a:gsLst>
                <a:gs pos="100000">
                  <a:schemeClr val="accent1"/>
                </a:gs>
                <a:gs pos="0">
                  <a:schemeClr val="accent1">
                    <a:lumMod val="75000"/>
                  </a:schemeClr>
                </a:gs>
              </a:gsLst>
              <a:lin ang="0" scaled="1"/>
            </a:gradFill>
            <a:ln>
              <a:noFill/>
            </a:ln>
            <a:effectLst>
              <a:innerShdw dist="12700" dir="16200000">
                <a:schemeClr val="lt1">
                  <a:alpha val="75000"/>
                </a:schemeClr>
              </a:innerShdw>
            </a:effectLst>
          </c:spPr>
          <c:cat>
            <c:numRef>
              <c:f>'[1]7.나만의대출계산기'!$C$16:$C$375</c:f>
              <c:numCache>
                <c:formatCode>m/d/yyyy</c:formatCode>
                <c:ptCount val="360"/>
                <c:pt idx="0">
                  <c:v>44593</c:v>
                </c:pt>
                <c:pt idx="1">
                  <c:v>44621</c:v>
                </c:pt>
                <c:pt idx="2">
                  <c:v>44652</c:v>
                </c:pt>
                <c:pt idx="3">
                  <c:v>44682</c:v>
                </c:pt>
                <c:pt idx="4">
                  <c:v>44713</c:v>
                </c:pt>
                <c:pt idx="5">
                  <c:v>44743</c:v>
                </c:pt>
                <c:pt idx="6">
                  <c:v>44774</c:v>
                </c:pt>
                <c:pt idx="7">
                  <c:v>44805</c:v>
                </c:pt>
                <c:pt idx="8">
                  <c:v>44835</c:v>
                </c:pt>
                <c:pt idx="9">
                  <c:v>44866</c:v>
                </c:pt>
                <c:pt idx="10">
                  <c:v>44896</c:v>
                </c:pt>
                <c:pt idx="11">
                  <c:v>44927</c:v>
                </c:pt>
                <c:pt idx="12">
                  <c:v>44958</c:v>
                </c:pt>
                <c:pt idx="13">
                  <c:v>44986</c:v>
                </c:pt>
                <c:pt idx="14">
                  <c:v>45017</c:v>
                </c:pt>
                <c:pt idx="15">
                  <c:v>45047</c:v>
                </c:pt>
                <c:pt idx="16">
                  <c:v>45078</c:v>
                </c:pt>
                <c:pt idx="17">
                  <c:v>45108</c:v>
                </c:pt>
                <c:pt idx="18">
                  <c:v>45139</c:v>
                </c:pt>
                <c:pt idx="19">
                  <c:v>45170</c:v>
                </c:pt>
                <c:pt idx="20">
                  <c:v>45200</c:v>
                </c:pt>
                <c:pt idx="21">
                  <c:v>45231</c:v>
                </c:pt>
                <c:pt idx="22">
                  <c:v>45261</c:v>
                </c:pt>
                <c:pt idx="23">
                  <c:v>45292</c:v>
                </c:pt>
                <c:pt idx="24">
                  <c:v>45323</c:v>
                </c:pt>
                <c:pt idx="25">
                  <c:v>45352</c:v>
                </c:pt>
                <c:pt idx="26">
                  <c:v>45383</c:v>
                </c:pt>
                <c:pt idx="27">
                  <c:v>45413</c:v>
                </c:pt>
                <c:pt idx="28">
                  <c:v>45444</c:v>
                </c:pt>
                <c:pt idx="29">
                  <c:v>45474</c:v>
                </c:pt>
                <c:pt idx="30">
                  <c:v>45505</c:v>
                </c:pt>
                <c:pt idx="31">
                  <c:v>45536</c:v>
                </c:pt>
                <c:pt idx="32">
                  <c:v>45566</c:v>
                </c:pt>
                <c:pt idx="33">
                  <c:v>45597</c:v>
                </c:pt>
                <c:pt idx="34">
                  <c:v>45627</c:v>
                </c:pt>
                <c:pt idx="35">
                  <c:v>45658</c:v>
                </c:pt>
                <c:pt idx="36">
                  <c:v>45689</c:v>
                </c:pt>
                <c:pt idx="37">
                  <c:v>45717</c:v>
                </c:pt>
                <c:pt idx="38">
                  <c:v>45748</c:v>
                </c:pt>
                <c:pt idx="39">
                  <c:v>45778</c:v>
                </c:pt>
                <c:pt idx="40">
                  <c:v>45809</c:v>
                </c:pt>
                <c:pt idx="41">
                  <c:v>45839</c:v>
                </c:pt>
                <c:pt idx="42">
                  <c:v>45870</c:v>
                </c:pt>
                <c:pt idx="43">
                  <c:v>45901</c:v>
                </c:pt>
                <c:pt idx="44">
                  <c:v>45931</c:v>
                </c:pt>
                <c:pt idx="45">
                  <c:v>45962</c:v>
                </c:pt>
                <c:pt idx="46">
                  <c:v>45992</c:v>
                </c:pt>
                <c:pt idx="47">
                  <c:v>46023</c:v>
                </c:pt>
                <c:pt idx="48">
                  <c:v>46054</c:v>
                </c:pt>
                <c:pt idx="49">
                  <c:v>46082</c:v>
                </c:pt>
                <c:pt idx="50">
                  <c:v>46113</c:v>
                </c:pt>
                <c:pt idx="51">
                  <c:v>46143</c:v>
                </c:pt>
                <c:pt idx="52">
                  <c:v>46174</c:v>
                </c:pt>
                <c:pt idx="53">
                  <c:v>46204</c:v>
                </c:pt>
                <c:pt idx="54">
                  <c:v>46235</c:v>
                </c:pt>
                <c:pt idx="55">
                  <c:v>46266</c:v>
                </c:pt>
                <c:pt idx="56">
                  <c:v>46296</c:v>
                </c:pt>
                <c:pt idx="57">
                  <c:v>46327</c:v>
                </c:pt>
                <c:pt idx="58">
                  <c:v>46357</c:v>
                </c:pt>
                <c:pt idx="59">
                  <c:v>46388</c:v>
                </c:pt>
                <c:pt idx="60">
                  <c:v>46419</c:v>
                </c:pt>
                <c:pt idx="61">
                  <c:v>46447</c:v>
                </c:pt>
                <c:pt idx="62">
                  <c:v>46478</c:v>
                </c:pt>
                <c:pt idx="63">
                  <c:v>46508</c:v>
                </c:pt>
                <c:pt idx="64">
                  <c:v>46539</c:v>
                </c:pt>
                <c:pt idx="65">
                  <c:v>46569</c:v>
                </c:pt>
                <c:pt idx="66">
                  <c:v>46600</c:v>
                </c:pt>
                <c:pt idx="67">
                  <c:v>46631</c:v>
                </c:pt>
                <c:pt idx="68">
                  <c:v>46661</c:v>
                </c:pt>
                <c:pt idx="69">
                  <c:v>46692</c:v>
                </c:pt>
                <c:pt idx="70">
                  <c:v>46722</c:v>
                </c:pt>
                <c:pt idx="71">
                  <c:v>46753</c:v>
                </c:pt>
                <c:pt idx="72">
                  <c:v>46784</c:v>
                </c:pt>
                <c:pt idx="73">
                  <c:v>46813</c:v>
                </c:pt>
                <c:pt idx="74">
                  <c:v>46844</c:v>
                </c:pt>
                <c:pt idx="75">
                  <c:v>46874</c:v>
                </c:pt>
                <c:pt idx="76">
                  <c:v>46905</c:v>
                </c:pt>
                <c:pt idx="77">
                  <c:v>46935</c:v>
                </c:pt>
                <c:pt idx="78">
                  <c:v>46966</c:v>
                </c:pt>
                <c:pt idx="79">
                  <c:v>46997</c:v>
                </c:pt>
                <c:pt idx="80">
                  <c:v>47027</c:v>
                </c:pt>
                <c:pt idx="81">
                  <c:v>47058</c:v>
                </c:pt>
                <c:pt idx="82">
                  <c:v>47088</c:v>
                </c:pt>
                <c:pt idx="83">
                  <c:v>47119</c:v>
                </c:pt>
                <c:pt idx="84">
                  <c:v>47150</c:v>
                </c:pt>
                <c:pt idx="85">
                  <c:v>47178</c:v>
                </c:pt>
                <c:pt idx="86">
                  <c:v>47209</c:v>
                </c:pt>
                <c:pt idx="87">
                  <c:v>47239</c:v>
                </c:pt>
                <c:pt idx="88">
                  <c:v>47270</c:v>
                </c:pt>
                <c:pt idx="89">
                  <c:v>47300</c:v>
                </c:pt>
                <c:pt idx="90">
                  <c:v>47331</c:v>
                </c:pt>
                <c:pt idx="91">
                  <c:v>47362</c:v>
                </c:pt>
                <c:pt idx="92">
                  <c:v>47392</c:v>
                </c:pt>
                <c:pt idx="93">
                  <c:v>47423</c:v>
                </c:pt>
                <c:pt idx="94">
                  <c:v>47453</c:v>
                </c:pt>
                <c:pt idx="95">
                  <c:v>47484</c:v>
                </c:pt>
                <c:pt idx="96">
                  <c:v>47515</c:v>
                </c:pt>
                <c:pt idx="97">
                  <c:v>47543</c:v>
                </c:pt>
                <c:pt idx="98">
                  <c:v>47574</c:v>
                </c:pt>
                <c:pt idx="99">
                  <c:v>47604</c:v>
                </c:pt>
                <c:pt idx="100">
                  <c:v>47635</c:v>
                </c:pt>
                <c:pt idx="101">
                  <c:v>47665</c:v>
                </c:pt>
                <c:pt idx="102">
                  <c:v>47696</c:v>
                </c:pt>
                <c:pt idx="103">
                  <c:v>47727</c:v>
                </c:pt>
                <c:pt idx="104">
                  <c:v>47757</c:v>
                </c:pt>
                <c:pt idx="105">
                  <c:v>47788</c:v>
                </c:pt>
                <c:pt idx="106">
                  <c:v>47818</c:v>
                </c:pt>
                <c:pt idx="107">
                  <c:v>47849</c:v>
                </c:pt>
                <c:pt idx="108">
                  <c:v>47880</c:v>
                </c:pt>
                <c:pt idx="109">
                  <c:v>47908</c:v>
                </c:pt>
                <c:pt idx="110">
                  <c:v>47939</c:v>
                </c:pt>
                <c:pt idx="111">
                  <c:v>47969</c:v>
                </c:pt>
                <c:pt idx="112">
                  <c:v>48000</c:v>
                </c:pt>
                <c:pt idx="113">
                  <c:v>48030</c:v>
                </c:pt>
                <c:pt idx="114">
                  <c:v>48061</c:v>
                </c:pt>
                <c:pt idx="115">
                  <c:v>48092</c:v>
                </c:pt>
                <c:pt idx="116">
                  <c:v>48122</c:v>
                </c:pt>
                <c:pt idx="117">
                  <c:v>48153</c:v>
                </c:pt>
                <c:pt idx="118">
                  <c:v>48183</c:v>
                </c:pt>
                <c:pt idx="119">
                  <c:v>48214</c:v>
                </c:pt>
                <c:pt idx="120">
                  <c:v>48245</c:v>
                </c:pt>
                <c:pt idx="121">
                  <c:v>48274</c:v>
                </c:pt>
                <c:pt idx="122">
                  <c:v>48305</c:v>
                </c:pt>
                <c:pt idx="123">
                  <c:v>48335</c:v>
                </c:pt>
                <c:pt idx="124">
                  <c:v>48366</c:v>
                </c:pt>
                <c:pt idx="125">
                  <c:v>48396</c:v>
                </c:pt>
                <c:pt idx="126">
                  <c:v>48427</c:v>
                </c:pt>
                <c:pt idx="127">
                  <c:v>48458</c:v>
                </c:pt>
                <c:pt idx="128">
                  <c:v>48488</c:v>
                </c:pt>
                <c:pt idx="129">
                  <c:v>48519</c:v>
                </c:pt>
                <c:pt idx="130">
                  <c:v>48549</c:v>
                </c:pt>
                <c:pt idx="131">
                  <c:v>48580</c:v>
                </c:pt>
                <c:pt idx="132">
                  <c:v>48611</c:v>
                </c:pt>
                <c:pt idx="133">
                  <c:v>48639</c:v>
                </c:pt>
                <c:pt idx="134">
                  <c:v>48670</c:v>
                </c:pt>
                <c:pt idx="135">
                  <c:v>48700</c:v>
                </c:pt>
                <c:pt idx="136">
                  <c:v>48731</c:v>
                </c:pt>
                <c:pt idx="137">
                  <c:v>48761</c:v>
                </c:pt>
                <c:pt idx="138">
                  <c:v>48792</c:v>
                </c:pt>
                <c:pt idx="139">
                  <c:v>48823</c:v>
                </c:pt>
                <c:pt idx="140">
                  <c:v>48853</c:v>
                </c:pt>
                <c:pt idx="141">
                  <c:v>48884</c:v>
                </c:pt>
                <c:pt idx="142">
                  <c:v>48914</c:v>
                </c:pt>
                <c:pt idx="143">
                  <c:v>48945</c:v>
                </c:pt>
                <c:pt idx="144">
                  <c:v>48976</c:v>
                </c:pt>
                <c:pt idx="145">
                  <c:v>49004</c:v>
                </c:pt>
                <c:pt idx="146">
                  <c:v>49035</c:v>
                </c:pt>
                <c:pt idx="147">
                  <c:v>49065</c:v>
                </c:pt>
                <c:pt idx="148">
                  <c:v>49096</c:v>
                </c:pt>
                <c:pt idx="149">
                  <c:v>49126</c:v>
                </c:pt>
                <c:pt idx="150">
                  <c:v>49157</c:v>
                </c:pt>
                <c:pt idx="151">
                  <c:v>49188</c:v>
                </c:pt>
                <c:pt idx="152">
                  <c:v>49218</c:v>
                </c:pt>
                <c:pt idx="153">
                  <c:v>49249</c:v>
                </c:pt>
                <c:pt idx="154">
                  <c:v>49279</c:v>
                </c:pt>
                <c:pt idx="155">
                  <c:v>49310</c:v>
                </c:pt>
                <c:pt idx="156">
                  <c:v>49341</c:v>
                </c:pt>
                <c:pt idx="157">
                  <c:v>49369</c:v>
                </c:pt>
                <c:pt idx="158">
                  <c:v>49400</c:v>
                </c:pt>
                <c:pt idx="159">
                  <c:v>49430</c:v>
                </c:pt>
                <c:pt idx="160">
                  <c:v>49461</c:v>
                </c:pt>
                <c:pt idx="161">
                  <c:v>49491</c:v>
                </c:pt>
                <c:pt idx="162">
                  <c:v>49522</c:v>
                </c:pt>
                <c:pt idx="163">
                  <c:v>49553</c:v>
                </c:pt>
                <c:pt idx="164">
                  <c:v>49583</c:v>
                </c:pt>
                <c:pt idx="165">
                  <c:v>49614</c:v>
                </c:pt>
                <c:pt idx="166">
                  <c:v>49644</c:v>
                </c:pt>
                <c:pt idx="167">
                  <c:v>49675</c:v>
                </c:pt>
                <c:pt idx="168">
                  <c:v>49706</c:v>
                </c:pt>
                <c:pt idx="169">
                  <c:v>49735</c:v>
                </c:pt>
                <c:pt idx="170">
                  <c:v>49766</c:v>
                </c:pt>
                <c:pt idx="171">
                  <c:v>49796</c:v>
                </c:pt>
                <c:pt idx="172">
                  <c:v>49827</c:v>
                </c:pt>
                <c:pt idx="173">
                  <c:v>49857</c:v>
                </c:pt>
                <c:pt idx="174">
                  <c:v>49888</c:v>
                </c:pt>
                <c:pt idx="175">
                  <c:v>49919</c:v>
                </c:pt>
                <c:pt idx="176">
                  <c:v>49949</c:v>
                </c:pt>
                <c:pt idx="177">
                  <c:v>49980</c:v>
                </c:pt>
                <c:pt idx="178">
                  <c:v>50010</c:v>
                </c:pt>
                <c:pt idx="179">
                  <c:v>50041</c:v>
                </c:pt>
                <c:pt idx="180">
                  <c:v>50072</c:v>
                </c:pt>
                <c:pt idx="181">
                  <c:v>50100</c:v>
                </c:pt>
                <c:pt idx="182">
                  <c:v>50131</c:v>
                </c:pt>
                <c:pt idx="183">
                  <c:v>50161</c:v>
                </c:pt>
                <c:pt idx="184">
                  <c:v>50192</c:v>
                </c:pt>
                <c:pt idx="185">
                  <c:v>50222</c:v>
                </c:pt>
                <c:pt idx="186">
                  <c:v>50253</c:v>
                </c:pt>
                <c:pt idx="187">
                  <c:v>50284</c:v>
                </c:pt>
                <c:pt idx="188">
                  <c:v>50314</c:v>
                </c:pt>
                <c:pt idx="189">
                  <c:v>50345</c:v>
                </c:pt>
                <c:pt idx="190">
                  <c:v>50375</c:v>
                </c:pt>
                <c:pt idx="191">
                  <c:v>50406</c:v>
                </c:pt>
                <c:pt idx="192">
                  <c:v>50437</c:v>
                </c:pt>
                <c:pt idx="193">
                  <c:v>50465</c:v>
                </c:pt>
                <c:pt idx="194">
                  <c:v>50496</c:v>
                </c:pt>
                <c:pt idx="195">
                  <c:v>50526</c:v>
                </c:pt>
                <c:pt idx="196">
                  <c:v>50557</c:v>
                </c:pt>
                <c:pt idx="197">
                  <c:v>50587</c:v>
                </c:pt>
                <c:pt idx="198">
                  <c:v>50618</c:v>
                </c:pt>
                <c:pt idx="199">
                  <c:v>50649</c:v>
                </c:pt>
                <c:pt idx="200">
                  <c:v>50679</c:v>
                </c:pt>
                <c:pt idx="201">
                  <c:v>50710</c:v>
                </c:pt>
                <c:pt idx="202">
                  <c:v>50740</c:v>
                </c:pt>
                <c:pt idx="203">
                  <c:v>50771</c:v>
                </c:pt>
                <c:pt idx="204">
                  <c:v>50802</c:v>
                </c:pt>
                <c:pt idx="205">
                  <c:v>50830</c:v>
                </c:pt>
                <c:pt idx="206">
                  <c:v>50861</c:v>
                </c:pt>
                <c:pt idx="207">
                  <c:v>50891</c:v>
                </c:pt>
                <c:pt idx="208">
                  <c:v>50922</c:v>
                </c:pt>
                <c:pt idx="209">
                  <c:v>50952</c:v>
                </c:pt>
                <c:pt idx="210">
                  <c:v>50983</c:v>
                </c:pt>
                <c:pt idx="211">
                  <c:v>51014</c:v>
                </c:pt>
                <c:pt idx="212">
                  <c:v>51044</c:v>
                </c:pt>
                <c:pt idx="213">
                  <c:v>51075</c:v>
                </c:pt>
                <c:pt idx="214">
                  <c:v>51105</c:v>
                </c:pt>
                <c:pt idx="215">
                  <c:v>51136</c:v>
                </c:pt>
                <c:pt idx="216">
                  <c:v>51167</c:v>
                </c:pt>
                <c:pt idx="217">
                  <c:v>51196</c:v>
                </c:pt>
                <c:pt idx="218">
                  <c:v>51227</c:v>
                </c:pt>
                <c:pt idx="219">
                  <c:v>51257</c:v>
                </c:pt>
                <c:pt idx="220">
                  <c:v>51288</c:v>
                </c:pt>
                <c:pt idx="221">
                  <c:v>51318</c:v>
                </c:pt>
                <c:pt idx="222">
                  <c:v>51349</c:v>
                </c:pt>
                <c:pt idx="223">
                  <c:v>51380</c:v>
                </c:pt>
                <c:pt idx="224">
                  <c:v>51410</c:v>
                </c:pt>
                <c:pt idx="225">
                  <c:v>51441</c:v>
                </c:pt>
                <c:pt idx="226">
                  <c:v>51471</c:v>
                </c:pt>
                <c:pt idx="227">
                  <c:v>51502</c:v>
                </c:pt>
                <c:pt idx="228">
                  <c:v>51533</c:v>
                </c:pt>
                <c:pt idx="229">
                  <c:v>51561</c:v>
                </c:pt>
                <c:pt idx="230">
                  <c:v>51592</c:v>
                </c:pt>
                <c:pt idx="231">
                  <c:v>51622</c:v>
                </c:pt>
                <c:pt idx="232">
                  <c:v>51653</c:v>
                </c:pt>
                <c:pt idx="233">
                  <c:v>51683</c:v>
                </c:pt>
                <c:pt idx="234">
                  <c:v>51714</c:v>
                </c:pt>
                <c:pt idx="235">
                  <c:v>51745</c:v>
                </c:pt>
                <c:pt idx="236">
                  <c:v>51775</c:v>
                </c:pt>
                <c:pt idx="237">
                  <c:v>51806</c:v>
                </c:pt>
                <c:pt idx="238">
                  <c:v>51836</c:v>
                </c:pt>
                <c:pt idx="239">
                  <c:v>51867</c:v>
                </c:pt>
                <c:pt idx="240">
                  <c:v>51898</c:v>
                </c:pt>
                <c:pt idx="241">
                  <c:v>51926</c:v>
                </c:pt>
                <c:pt idx="242">
                  <c:v>51957</c:v>
                </c:pt>
                <c:pt idx="243">
                  <c:v>51987</c:v>
                </c:pt>
                <c:pt idx="244">
                  <c:v>52018</c:v>
                </c:pt>
                <c:pt idx="245">
                  <c:v>52048</c:v>
                </c:pt>
                <c:pt idx="246">
                  <c:v>52079</c:v>
                </c:pt>
                <c:pt idx="247">
                  <c:v>52110</c:v>
                </c:pt>
                <c:pt idx="248">
                  <c:v>52140</c:v>
                </c:pt>
                <c:pt idx="249">
                  <c:v>52171</c:v>
                </c:pt>
                <c:pt idx="250">
                  <c:v>52201</c:v>
                </c:pt>
                <c:pt idx="251">
                  <c:v>52232</c:v>
                </c:pt>
                <c:pt idx="252">
                  <c:v>52263</c:v>
                </c:pt>
                <c:pt idx="253">
                  <c:v>52291</c:v>
                </c:pt>
                <c:pt idx="254">
                  <c:v>52322</c:v>
                </c:pt>
                <c:pt idx="255">
                  <c:v>52352</c:v>
                </c:pt>
                <c:pt idx="256">
                  <c:v>52383</c:v>
                </c:pt>
                <c:pt idx="257">
                  <c:v>52413</c:v>
                </c:pt>
                <c:pt idx="258">
                  <c:v>52444</c:v>
                </c:pt>
                <c:pt idx="259">
                  <c:v>52475</c:v>
                </c:pt>
                <c:pt idx="260">
                  <c:v>52505</c:v>
                </c:pt>
                <c:pt idx="261">
                  <c:v>52536</c:v>
                </c:pt>
                <c:pt idx="262">
                  <c:v>52566</c:v>
                </c:pt>
                <c:pt idx="263">
                  <c:v>52597</c:v>
                </c:pt>
                <c:pt idx="264">
                  <c:v>52628</c:v>
                </c:pt>
                <c:pt idx="265">
                  <c:v>52657</c:v>
                </c:pt>
                <c:pt idx="266">
                  <c:v>52688</c:v>
                </c:pt>
                <c:pt idx="267">
                  <c:v>52718</c:v>
                </c:pt>
                <c:pt idx="268">
                  <c:v>52749</c:v>
                </c:pt>
                <c:pt idx="269">
                  <c:v>52779</c:v>
                </c:pt>
                <c:pt idx="270">
                  <c:v>52810</c:v>
                </c:pt>
                <c:pt idx="271">
                  <c:v>52841</c:v>
                </c:pt>
                <c:pt idx="272">
                  <c:v>52871</c:v>
                </c:pt>
                <c:pt idx="273">
                  <c:v>52902</c:v>
                </c:pt>
                <c:pt idx="274">
                  <c:v>52932</c:v>
                </c:pt>
                <c:pt idx="275">
                  <c:v>52963</c:v>
                </c:pt>
                <c:pt idx="276">
                  <c:v>52994</c:v>
                </c:pt>
                <c:pt idx="277">
                  <c:v>53022</c:v>
                </c:pt>
                <c:pt idx="278">
                  <c:v>53053</c:v>
                </c:pt>
                <c:pt idx="279">
                  <c:v>53083</c:v>
                </c:pt>
                <c:pt idx="280">
                  <c:v>53114</c:v>
                </c:pt>
                <c:pt idx="281">
                  <c:v>53144</c:v>
                </c:pt>
                <c:pt idx="282">
                  <c:v>53175</c:v>
                </c:pt>
                <c:pt idx="283">
                  <c:v>53206</c:v>
                </c:pt>
                <c:pt idx="284">
                  <c:v>53236</c:v>
                </c:pt>
                <c:pt idx="285">
                  <c:v>53267</c:v>
                </c:pt>
                <c:pt idx="286">
                  <c:v>53297</c:v>
                </c:pt>
                <c:pt idx="287">
                  <c:v>53328</c:v>
                </c:pt>
                <c:pt idx="288">
                  <c:v>53359</c:v>
                </c:pt>
                <c:pt idx="289">
                  <c:v>53387</c:v>
                </c:pt>
                <c:pt idx="290">
                  <c:v>53418</c:v>
                </c:pt>
                <c:pt idx="291">
                  <c:v>53448</c:v>
                </c:pt>
                <c:pt idx="292">
                  <c:v>53479</c:v>
                </c:pt>
                <c:pt idx="293">
                  <c:v>53509</c:v>
                </c:pt>
                <c:pt idx="294">
                  <c:v>53540</c:v>
                </c:pt>
                <c:pt idx="295">
                  <c:v>53571</c:v>
                </c:pt>
                <c:pt idx="296">
                  <c:v>53601</c:v>
                </c:pt>
                <c:pt idx="297">
                  <c:v>53632</c:v>
                </c:pt>
                <c:pt idx="298">
                  <c:v>53662</c:v>
                </c:pt>
                <c:pt idx="299">
                  <c:v>53693</c:v>
                </c:pt>
                <c:pt idx="300">
                  <c:v>53724</c:v>
                </c:pt>
                <c:pt idx="301">
                  <c:v>53752</c:v>
                </c:pt>
                <c:pt idx="302">
                  <c:v>53783</c:v>
                </c:pt>
                <c:pt idx="303">
                  <c:v>53813</c:v>
                </c:pt>
                <c:pt idx="304">
                  <c:v>53844</c:v>
                </c:pt>
                <c:pt idx="305">
                  <c:v>53874</c:v>
                </c:pt>
                <c:pt idx="306">
                  <c:v>53905</c:v>
                </c:pt>
                <c:pt idx="307">
                  <c:v>53936</c:v>
                </c:pt>
                <c:pt idx="308">
                  <c:v>53966</c:v>
                </c:pt>
                <c:pt idx="309">
                  <c:v>53997</c:v>
                </c:pt>
                <c:pt idx="310">
                  <c:v>54027</c:v>
                </c:pt>
                <c:pt idx="311">
                  <c:v>54058</c:v>
                </c:pt>
                <c:pt idx="312">
                  <c:v>54089</c:v>
                </c:pt>
                <c:pt idx="313">
                  <c:v>54118</c:v>
                </c:pt>
                <c:pt idx="314">
                  <c:v>54149</c:v>
                </c:pt>
                <c:pt idx="315">
                  <c:v>54179</c:v>
                </c:pt>
                <c:pt idx="316">
                  <c:v>54210</c:v>
                </c:pt>
                <c:pt idx="317">
                  <c:v>54240</c:v>
                </c:pt>
                <c:pt idx="318">
                  <c:v>54271</c:v>
                </c:pt>
                <c:pt idx="319">
                  <c:v>54302</c:v>
                </c:pt>
                <c:pt idx="320">
                  <c:v>54332</c:v>
                </c:pt>
                <c:pt idx="321">
                  <c:v>54363</c:v>
                </c:pt>
                <c:pt idx="322">
                  <c:v>54393</c:v>
                </c:pt>
                <c:pt idx="323">
                  <c:v>54424</c:v>
                </c:pt>
                <c:pt idx="324">
                  <c:v>54455</c:v>
                </c:pt>
                <c:pt idx="325">
                  <c:v>54483</c:v>
                </c:pt>
                <c:pt idx="326">
                  <c:v>54514</c:v>
                </c:pt>
                <c:pt idx="327">
                  <c:v>54544</c:v>
                </c:pt>
                <c:pt idx="328">
                  <c:v>54575</c:v>
                </c:pt>
                <c:pt idx="329">
                  <c:v>54605</c:v>
                </c:pt>
                <c:pt idx="330">
                  <c:v>54636</c:v>
                </c:pt>
                <c:pt idx="331">
                  <c:v>54667</c:v>
                </c:pt>
                <c:pt idx="332">
                  <c:v>54697</c:v>
                </c:pt>
                <c:pt idx="333">
                  <c:v>54728</c:v>
                </c:pt>
                <c:pt idx="334">
                  <c:v>54758</c:v>
                </c:pt>
                <c:pt idx="335">
                  <c:v>54789</c:v>
                </c:pt>
                <c:pt idx="336">
                  <c:v>54820</c:v>
                </c:pt>
                <c:pt idx="337">
                  <c:v>54848</c:v>
                </c:pt>
                <c:pt idx="338">
                  <c:v>54879</c:v>
                </c:pt>
                <c:pt idx="339">
                  <c:v>54909</c:v>
                </c:pt>
                <c:pt idx="340">
                  <c:v>54940</c:v>
                </c:pt>
                <c:pt idx="341">
                  <c:v>54970</c:v>
                </c:pt>
                <c:pt idx="342">
                  <c:v>55001</c:v>
                </c:pt>
                <c:pt idx="343">
                  <c:v>55032</c:v>
                </c:pt>
                <c:pt idx="344">
                  <c:v>55062</c:v>
                </c:pt>
                <c:pt idx="345">
                  <c:v>55093</c:v>
                </c:pt>
                <c:pt idx="346">
                  <c:v>55123</c:v>
                </c:pt>
                <c:pt idx="347">
                  <c:v>55154</c:v>
                </c:pt>
                <c:pt idx="348">
                  <c:v>55185</c:v>
                </c:pt>
                <c:pt idx="349">
                  <c:v>55213</c:v>
                </c:pt>
                <c:pt idx="350">
                  <c:v>55244</c:v>
                </c:pt>
                <c:pt idx="351">
                  <c:v>55274</c:v>
                </c:pt>
                <c:pt idx="352">
                  <c:v>55305</c:v>
                </c:pt>
                <c:pt idx="353">
                  <c:v>55335</c:v>
                </c:pt>
                <c:pt idx="354">
                  <c:v>55366</c:v>
                </c:pt>
                <c:pt idx="355">
                  <c:v>55397</c:v>
                </c:pt>
                <c:pt idx="356">
                  <c:v>55427</c:v>
                </c:pt>
                <c:pt idx="357">
                  <c:v>55458</c:v>
                </c:pt>
                <c:pt idx="358">
                  <c:v>55488</c:v>
                </c:pt>
                <c:pt idx="359">
                  <c:v>55519</c:v>
                </c:pt>
              </c:numCache>
            </c:numRef>
          </c:cat>
          <c:val>
            <c:numRef>
              <c:f>'[1]7.나만의대출계산기'!$O$16:$O$375</c:f>
              <c:numCache>
                <c:formatCode>_-[$₩-412]* #,##0_-;\-[$₩-412]* #,##0_-;_-[$₩-412]* "-"??_-;_-@_-</c:formatCode>
                <c:ptCount val="360"/>
                <c:pt idx="0">
                  <c:v>666666.66666666674</c:v>
                </c:pt>
                <c:pt idx="1">
                  <c:v>666666.66666666674</c:v>
                </c:pt>
                <c:pt idx="2">
                  <c:v>666666.66666666674</c:v>
                </c:pt>
                <c:pt idx="3">
                  <c:v>666666.66666666674</c:v>
                </c:pt>
                <c:pt idx="4">
                  <c:v>666666.66666666674</c:v>
                </c:pt>
                <c:pt idx="5">
                  <c:v>666666.66666666674</c:v>
                </c:pt>
                <c:pt idx="6">
                  <c:v>666666.66666666674</c:v>
                </c:pt>
                <c:pt idx="7">
                  <c:v>666666.66666666674</c:v>
                </c:pt>
                <c:pt idx="8">
                  <c:v>666666.66666666674</c:v>
                </c:pt>
                <c:pt idx="9">
                  <c:v>666666.66666666674</c:v>
                </c:pt>
                <c:pt idx="10">
                  <c:v>666666.66666666674</c:v>
                </c:pt>
                <c:pt idx="11">
                  <c:v>666666.66666666674</c:v>
                </c:pt>
                <c:pt idx="12">
                  <c:v>666666.66666666674</c:v>
                </c:pt>
                <c:pt idx="13">
                  <c:v>666666.66666666674</c:v>
                </c:pt>
                <c:pt idx="14">
                  <c:v>666666.66666666674</c:v>
                </c:pt>
                <c:pt idx="15">
                  <c:v>666666.66666666674</c:v>
                </c:pt>
                <c:pt idx="16">
                  <c:v>666666.66666666674</c:v>
                </c:pt>
                <c:pt idx="17">
                  <c:v>666666.66666666674</c:v>
                </c:pt>
                <c:pt idx="18">
                  <c:v>666666.66666666674</c:v>
                </c:pt>
                <c:pt idx="19">
                  <c:v>666666.66666666674</c:v>
                </c:pt>
                <c:pt idx="20">
                  <c:v>666666.66666666674</c:v>
                </c:pt>
                <c:pt idx="21">
                  <c:v>666666.66666666674</c:v>
                </c:pt>
                <c:pt idx="22">
                  <c:v>666666.66666666674</c:v>
                </c:pt>
                <c:pt idx="23">
                  <c:v>666666.66666666674</c:v>
                </c:pt>
                <c:pt idx="24">
                  <c:v>666666.66666666674</c:v>
                </c:pt>
                <c:pt idx="25">
                  <c:v>666666.66666666674</c:v>
                </c:pt>
                <c:pt idx="26">
                  <c:v>666666.66666666674</c:v>
                </c:pt>
                <c:pt idx="27">
                  <c:v>666666.66666666674</c:v>
                </c:pt>
                <c:pt idx="28">
                  <c:v>666666.66666666674</c:v>
                </c:pt>
                <c:pt idx="29">
                  <c:v>666666.66666666674</c:v>
                </c:pt>
                <c:pt idx="30">
                  <c:v>666666.66666666674</c:v>
                </c:pt>
                <c:pt idx="31">
                  <c:v>666666.66666666674</c:v>
                </c:pt>
                <c:pt idx="32">
                  <c:v>666666.66666666674</c:v>
                </c:pt>
                <c:pt idx="33">
                  <c:v>666666.66666666674</c:v>
                </c:pt>
                <c:pt idx="34">
                  <c:v>666666.66666666674</c:v>
                </c:pt>
                <c:pt idx="35">
                  <c:v>666666.66666666674</c:v>
                </c:pt>
                <c:pt idx="36">
                  <c:v>666666.66666666674</c:v>
                </c:pt>
                <c:pt idx="37">
                  <c:v>666666.66666666674</c:v>
                </c:pt>
                <c:pt idx="38">
                  <c:v>666666.66666666674</c:v>
                </c:pt>
                <c:pt idx="39">
                  <c:v>666666.66666666674</c:v>
                </c:pt>
                <c:pt idx="40">
                  <c:v>666666.66666666674</c:v>
                </c:pt>
                <c:pt idx="41">
                  <c:v>666666.66666666674</c:v>
                </c:pt>
                <c:pt idx="42">
                  <c:v>666666.66666666674</c:v>
                </c:pt>
                <c:pt idx="43">
                  <c:v>666666.66666666674</c:v>
                </c:pt>
                <c:pt idx="44">
                  <c:v>666666.66666666674</c:v>
                </c:pt>
                <c:pt idx="45">
                  <c:v>666666.66666666674</c:v>
                </c:pt>
                <c:pt idx="46">
                  <c:v>666666.66666666674</c:v>
                </c:pt>
                <c:pt idx="47">
                  <c:v>666666.66666666674</c:v>
                </c:pt>
                <c:pt idx="48">
                  <c:v>666666.66666666674</c:v>
                </c:pt>
                <c:pt idx="49">
                  <c:v>666666.66666666674</c:v>
                </c:pt>
                <c:pt idx="50">
                  <c:v>666666.66666666674</c:v>
                </c:pt>
                <c:pt idx="51">
                  <c:v>666666.66666666674</c:v>
                </c:pt>
                <c:pt idx="52">
                  <c:v>666666.66666666674</c:v>
                </c:pt>
                <c:pt idx="53">
                  <c:v>666666.66666666674</c:v>
                </c:pt>
                <c:pt idx="54">
                  <c:v>666666.66666666674</c:v>
                </c:pt>
                <c:pt idx="55">
                  <c:v>666666.66666666674</c:v>
                </c:pt>
                <c:pt idx="56">
                  <c:v>666666.66666666674</c:v>
                </c:pt>
                <c:pt idx="57">
                  <c:v>666666.66666666674</c:v>
                </c:pt>
                <c:pt idx="58">
                  <c:v>666666.66666666674</c:v>
                </c:pt>
                <c:pt idx="59">
                  <c:v>666666.66666666674</c:v>
                </c:pt>
                <c:pt idx="60">
                  <c:v>666666.66666666674</c:v>
                </c:pt>
                <c:pt idx="61">
                  <c:v>666666.66666666674</c:v>
                </c:pt>
                <c:pt idx="62">
                  <c:v>666666.66666666674</c:v>
                </c:pt>
                <c:pt idx="63">
                  <c:v>666666.66666666674</c:v>
                </c:pt>
                <c:pt idx="64">
                  <c:v>666666.66666666674</c:v>
                </c:pt>
                <c:pt idx="65">
                  <c:v>666666.66666666674</c:v>
                </c:pt>
                <c:pt idx="66">
                  <c:v>666666.66666666674</c:v>
                </c:pt>
                <c:pt idx="67">
                  <c:v>666666.66666666674</c:v>
                </c:pt>
                <c:pt idx="68">
                  <c:v>666666.66666666674</c:v>
                </c:pt>
                <c:pt idx="69">
                  <c:v>666666.66666666674</c:v>
                </c:pt>
                <c:pt idx="70">
                  <c:v>666666.66666666674</c:v>
                </c:pt>
                <c:pt idx="71">
                  <c:v>666666.66666666674</c:v>
                </c:pt>
                <c:pt idx="72">
                  <c:v>666666.66666666674</c:v>
                </c:pt>
                <c:pt idx="73">
                  <c:v>666666.66666666674</c:v>
                </c:pt>
                <c:pt idx="74">
                  <c:v>666666.66666666674</c:v>
                </c:pt>
                <c:pt idx="75">
                  <c:v>666666.66666666674</c:v>
                </c:pt>
                <c:pt idx="76">
                  <c:v>666666.66666666674</c:v>
                </c:pt>
                <c:pt idx="77">
                  <c:v>666666.66666666674</c:v>
                </c:pt>
                <c:pt idx="78">
                  <c:v>666666.66666666674</c:v>
                </c:pt>
                <c:pt idx="79">
                  <c:v>666666.66666666674</c:v>
                </c:pt>
                <c:pt idx="80">
                  <c:v>666666.66666666674</c:v>
                </c:pt>
                <c:pt idx="81">
                  <c:v>666666.66666666674</c:v>
                </c:pt>
                <c:pt idx="82">
                  <c:v>666666.66666666674</c:v>
                </c:pt>
                <c:pt idx="83">
                  <c:v>666666.66666666674</c:v>
                </c:pt>
                <c:pt idx="84">
                  <c:v>666666.66666666674</c:v>
                </c:pt>
                <c:pt idx="85">
                  <c:v>666666.66666666674</c:v>
                </c:pt>
                <c:pt idx="86">
                  <c:v>666666.66666666674</c:v>
                </c:pt>
                <c:pt idx="87">
                  <c:v>666666.66666666674</c:v>
                </c:pt>
                <c:pt idx="88">
                  <c:v>666666.66666666674</c:v>
                </c:pt>
                <c:pt idx="89">
                  <c:v>666666.66666666674</c:v>
                </c:pt>
                <c:pt idx="90">
                  <c:v>666666.66666666674</c:v>
                </c:pt>
                <c:pt idx="91">
                  <c:v>666666.66666666674</c:v>
                </c:pt>
                <c:pt idx="92">
                  <c:v>666666.66666666674</c:v>
                </c:pt>
                <c:pt idx="93">
                  <c:v>666666.66666666674</c:v>
                </c:pt>
                <c:pt idx="94">
                  <c:v>666666.66666666674</c:v>
                </c:pt>
                <c:pt idx="95">
                  <c:v>666666.66666666674</c:v>
                </c:pt>
                <c:pt idx="96">
                  <c:v>666666.66666666674</c:v>
                </c:pt>
                <c:pt idx="97">
                  <c:v>666666.66666666674</c:v>
                </c:pt>
                <c:pt idx="98">
                  <c:v>666666.66666666674</c:v>
                </c:pt>
                <c:pt idx="99">
                  <c:v>666666.66666666674</c:v>
                </c:pt>
                <c:pt idx="100">
                  <c:v>666666.66666666674</c:v>
                </c:pt>
                <c:pt idx="101">
                  <c:v>666666.66666666674</c:v>
                </c:pt>
                <c:pt idx="102">
                  <c:v>666666.66666666674</c:v>
                </c:pt>
                <c:pt idx="103">
                  <c:v>666666.66666666674</c:v>
                </c:pt>
                <c:pt idx="104">
                  <c:v>666666.66666666674</c:v>
                </c:pt>
                <c:pt idx="105">
                  <c:v>666666.66666666674</c:v>
                </c:pt>
                <c:pt idx="106">
                  <c:v>666666.66666666674</c:v>
                </c:pt>
                <c:pt idx="107">
                  <c:v>666666.66666666674</c:v>
                </c:pt>
                <c:pt idx="108">
                  <c:v>666666.66666666674</c:v>
                </c:pt>
                <c:pt idx="109">
                  <c:v>666666.66666666674</c:v>
                </c:pt>
                <c:pt idx="110">
                  <c:v>666666.66666666674</c:v>
                </c:pt>
                <c:pt idx="111">
                  <c:v>666666.66666666674</c:v>
                </c:pt>
                <c:pt idx="112">
                  <c:v>666666.66666666674</c:v>
                </c:pt>
                <c:pt idx="113">
                  <c:v>666666.66666666674</c:v>
                </c:pt>
                <c:pt idx="114">
                  <c:v>666666.66666666674</c:v>
                </c:pt>
                <c:pt idx="115">
                  <c:v>666666.66666666674</c:v>
                </c:pt>
                <c:pt idx="116">
                  <c:v>666666.66666666674</c:v>
                </c:pt>
                <c:pt idx="117">
                  <c:v>666666.66666666674</c:v>
                </c:pt>
                <c:pt idx="118">
                  <c:v>666666.66666666674</c:v>
                </c:pt>
                <c:pt idx="119">
                  <c:v>666666.66666666674</c:v>
                </c:pt>
                <c:pt idx="120">
                  <c:v>666666.66666666674</c:v>
                </c:pt>
                <c:pt idx="121">
                  <c:v>666666.66666666674</c:v>
                </c:pt>
                <c:pt idx="122">
                  <c:v>666666.66666666674</c:v>
                </c:pt>
                <c:pt idx="123">
                  <c:v>666666.66666666674</c:v>
                </c:pt>
                <c:pt idx="124">
                  <c:v>666666.66666666674</c:v>
                </c:pt>
                <c:pt idx="125">
                  <c:v>666666.66666666674</c:v>
                </c:pt>
                <c:pt idx="126">
                  <c:v>666666.66666666674</c:v>
                </c:pt>
                <c:pt idx="127">
                  <c:v>666666.66666666674</c:v>
                </c:pt>
                <c:pt idx="128">
                  <c:v>666666.66666666674</c:v>
                </c:pt>
                <c:pt idx="129">
                  <c:v>666666.66666666674</c:v>
                </c:pt>
                <c:pt idx="130">
                  <c:v>666666.66666666674</c:v>
                </c:pt>
                <c:pt idx="131">
                  <c:v>666666.66666666674</c:v>
                </c:pt>
                <c:pt idx="132">
                  <c:v>666666.66666666674</c:v>
                </c:pt>
                <c:pt idx="133">
                  <c:v>666666.66666666674</c:v>
                </c:pt>
                <c:pt idx="134">
                  <c:v>666666.66666666674</c:v>
                </c:pt>
                <c:pt idx="135">
                  <c:v>666666.66666666674</c:v>
                </c:pt>
                <c:pt idx="136">
                  <c:v>666666.66666666674</c:v>
                </c:pt>
                <c:pt idx="137">
                  <c:v>666666.66666666674</c:v>
                </c:pt>
                <c:pt idx="138">
                  <c:v>666666.66666666674</c:v>
                </c:pt>
                <c:pt idx="139">
                  <c:v>666666.66666666674</c:v>
                </c:pt>
                <c:pt idx="140">
                  <c:v>666666.66666666674</c:v>
                </c:pt>
                <c:pt idx="141">
                  <c:v>666666.66666666674</c:v>
                </c:pt>
                <c:pt idx="142">
                  <c:v>666666.66666666674</c:v>
                </c:pt>
                <c:pt idx="143">
                  <c:v>666666.66666666674</c:v>
                </c:pt>
                <c:pt idx="144">
                  <c:v>666666.66666666674</c:v>
                </c:pt>
                <c:pt idx="145">
                  <c:v>666666.66666666674</c:v>
                </c:pt>
                <c:pt idx="146">
                  <c:v>666666.66666666674</c:v>
                </c:pt>
                <c:pt idx="147">
                  <c:v>666666.66666666674</c:v>
                </c:pt>
                <c:pt idx="148">
                  <c:v>666666.66666666674</c:v>
                </c:pt>
                <c:pt idx="149">
                  <c:v>666666.66666666674</c:v>
                </c:pt>
                <c:pt idx="150">
                  <c:v>666666.66666666674</c:v>
                </c:pt>
                <c:pt idx="151">
                  <c:v>666666.66666666674</c:v>
                </c:pt>
                <c:pt idx="152">
                  <c:v>666666.66666666674</c:v>
                </c:pt>
                <c:pt idx="153">
                  <c:v>666666.66666666674</c:v>
                </c:pt>
                <c:pt idx="154">
                  <c:v>666666.66666666674</c:v>
                </c:pt>
                <c:pt idx="155">
                  <c:v>666666.66666666674</c:v>
                </c:pt>
                <c:pt idx="156">
                  <c:v>666666.66666666674</c:v>
                </c:pt>
                <c:pt idx="157">
                  <c:v>666666.66666666674</c:v>
                </c:pt>
                <c:pt idx="158">
                  <c:v>666666.66666666674</c:v>
                </c:pt>
                <c:pt idx="159">
                  <c:v>666666.66666666674</c:v>
                </c:pt>
                <c:pt idx="160">
                  <c:v>666666.66666666674</c:v>
                </c:pt>
                <c:pt idx="161">
                  <c:v>666666.66666666674</c:v>
                </c:pt>
                <c:pt idx="162">
                  <c:v>666666.66666666674</c:v>
                </c:pt>
                <c:pt idx="163">
                  <c:v>666666.66666666674</c:v>
                </c:pt>
                <c:pt idx="164">
                  <c:v>666666.66666666674</c:v>
                </c:pt>
                <c:pt idx="165">
                  <c:v>666666.66666666674</c:v>
                </c:pt>
                <c:pt idx="166">
                  <c:v>666666.66666666674</c:v>
                </c:pt>
                <c:pt idx="167">
                  <c:v>666666.66666666674</c:v>
                </c:pt>
                <c:pt idx="168">
                  <c:v>666666.66666666674</c:v>
                </c:pt>
                <c:pt idx="169">
                  <c:v>666666.66666666674</c:v>
                </c:pt>
                <c:pt idx="170">
                  <c:v>666666.66666666674</c:v>
                </c:pt>
                <c:pt idx="171">
                  <c:v>666666.66666666674</c:v>
                </c:pt>
                <c:pt idx="172">
                  <c:v>666666.66666666674</c:v>
                </c:pt>
                <c:pt idx="173">
                  <c:v>666666.66666666674</c:v>
                </c:pt>
                <c:pt idx="174">
                  <c:v>666666.66666666674</c:v>
                </c:pt>
                <c:pt idx="175">
                  <c:v>666666.66666666674</c:v>
                </c:pt>
                <c:pt idx="176">
                  <c:v>666666.66666666674</c:v>
                </c:pt>
                <c:pt idx="177">
                  <c:v>666666.66666666674</c:v>
                </c:pt>
                <c:pt idx="178">
                  <c:v>666666.66666666674</c:v>
                </c:pt>
                <c:pt idx="179">
                  <c:v>666666.66666666674</c:v>
                </c:pt>
                <c:pt idx="180">
                  <c:v>666666.66666666674</c:v>
                </c:pt>
                <c:pt idx="181">
                  <c:v>666666.66666666674</c:v>
                </c:pt>
                <c:pt idx="182">
                  <c:v>666666.66666666674</c:v>
                </c:pt>
                <c:pt idx="183">
                  <c:v>666666.66666666674</c:v>
                </c:pt>
                <c:pt idx="184">
                  <c:v>666666.66666666674</c:v>
                </c:pt>
                <c:pt idx="185">
                  <c:v>666666.66666666674</c:v>
                </c:pt>
                <c:pt idx="186">
                  <c:v>666666.66666666674</c:v>
                </c:pt>
                <c:pt idx="187">
                  <c:v>666666.66666666674</c:v>
                </c:pt>
                <c:pt idx="188">
                  <c:v>666666.66666666674</c:v>
                </c:pt>
                <c:pt idx="189">
                  <c:v>666666.66666666674</c:v>
                </c:pt>
                <c:pt idx="190">
                  <c:v>666666.66666666674</c:v>
                </c:pt>
                <c:pt idx="191">
                  <c:v>666666.66666666674</c:v>
                </c:pt>
                <c:pt idx="192">
                  <c:v>666666.66666666674</c:v>
                </c:pt>
                <c:pt idx="193">
                  <c:v>666666.66666666674</c:v>
                </c:pt>
                <c:pt idx="194">
                  <c:v>666666.66666666674</c:v>
                </c:pt>
                <c:pt idx="195">
                  <c:v>666666.66666666674</c:v>
                </c:pt>
                <c:pt idx="196">
                  <c:v>666666.66666666674</c:v>
                </c:pt>
                <c:pt idx="197">
                  <c:v>666666.66666666674</c:v>
                </c:pt>
                <c:pt idx="198">
                  <c:v>666666.66666666674</c:v>
                </c:pt>
                <c:pt idx="199">
                  <c:v>666666.66666666674</c:v>
                </c:pt>
                <c:pt idx="200">
                  <c:v>666666.66666666674</c:v>
                </c:pt>
                <c:pt idx="201">
                  <c:v>666666.66666666674</c:v>
                </c:pt>
                <c:pt idx="202">
                  <c:v>666666.66666666674</c:v>
                </c:pt>
                <c:pt idx="203">
                  <c:v>666666.66666666674</c:v>
                </c:pt>
                <c:pt idx="204">
                  <c:v>666666.66666666674</c:v>
                </c:pt>
                <c:pt idx="205">
                  <c:v>666666.66666666674</c:v>
                </c:pt>
                <c:pt idx="206">
                  <c:v>666666.66666666674</c:v>
                </c:pt>
                <c:pt idx="207">
                  <c:v>666666.66666666674</c:v>
                </c:pt>
                <c:pt idx="208">
                  <c:v>666666.66666666674</c:v>
                </c:pt>
                <c:pt idx="209">
                  <c:v>666666.66666666674</c:v>
                </c:pt>
                <c:pt idx="210">
                  <c:v>666666.66666666674</c:v>
                </c:pt>
                <c:pt idx="211">
                  <c:v>666666.66666666674</c:v>
                </c:pt>
                <c:pt idx="212">
                  <c:v>666666.66666666674</c:v>
                </c:pt>
                <c:pt idx="213">
                  <c:v>666666.66666666674</c:v>
                </c:pt>
                <c:pt idx="214">
                  <c:v>666666.66666666674</c:v>
                </c:pt>
                <c:pt idx="215">
                  <c:v>666666.66666666674</c:v>
                </c:pt>
                <c:pt idx="216">
                  <c:v>666666.66666666674</c:v>
                </c:pt>
                <c:pt idx="217">
                  <c:v>666666.66666666674</c:v>
                </c:pt>
                <c:pt idx="218">
                  <c:v>666666.66666666674</c:v>
                </c:pt>
                <c:pt idx="219">
                  <c:v>666666.66666666674</c:v>
                </c:pt>
                <c:pt idx="220">
                  <c:v>666666.66666666674</c:v>
                </c:pt>
                <c:pt idx="221">
                  <c:v>666666.66666666674</c:v>
                </c:pt>
                <c:pt idx="222">
                  <c:v>666666.66666666674</c:v>
                </c:pt>
                <c:pt idx="223">
                  <c:v>666666.66666666674</c:v>
                </c:pt>
                <c:pt idx="224">
                  <c:v>666666.66666666674</c:v>
                </c:pt>
                <c:pt idx="225">
                  <c:v>666666.66666666674</c:v>
                </c:pt>
                <c:pt idx="226">
                  <c:v>666666.66666666674</c:v>
                </c:pt>
                <c:pt idx="227">
                  <c:v>666666.66666666674</c:v>
                </c:pt>
                <c:pt idx="228">
                  <c:v>666666.66666666674</c:v>
                </c:pt>
                <c:pt idx="229">
                  <c:v>666666.66666666674</c:v>
                </c:pt>
                <c:pt idx="230">
                  <c:v>666666.66666666674</c:v>
                </c:pt>
                <c:pt idx="231">
                  <c:v>666666.66666666674</c:v>
                </c:pt>
                <c:pt idx="232">
                  <c:v>666666.66666666674</c:v>
                </c:pt>
                <c:pt idx="233">
                  <c:v>666666.66666666674</c:v>
                </c:pt>
                <c:pt idx="234">
                  <c:v>666666.66666666674</c:v>
                </c:pt>
                <c:pt idx="235">
                  <c:v>666666.66666666674</c:v>
                </c:pt>
                <c:pt idx="236">
                  <c:v>666666.66666666674</c:v>
                </c:pt>
                <c:pt idx="237">
                  <c:v>666666.66666666674</c:v>
                </c:pt>
                <c:pt idx="238">
                  <c:v>666666.66666666674</c:v>
                </c:pt>
                <c:pt idx="239">
                  <c:v>666666.66666666674</c:v>
                </c:pt>
                <c:pt idx="240">
                  <c:v>666666.66666666674</c:v>
                </c:pt>
                <c:pt idx="241">
                  <c:v>666666.66666666674</c:v>
                </c:pt>
                <c:pt idx="242">
                  <c:v>666666.66666666674</c:v>
                </c:pt>
                <c:pt idx="243">
                  <c:v>666666.66666666674</c:v>
                </c:pt>
                <c:pt idx="244">
                  <c:v>666666.66666666674</c:v>
                </c:pt>
                <c:pt idx="245">
                  <c:v>666666.66666666674</c:v>
                </c:pt>
                <c:pt idx="246">
                  <c:v>666666.66666666674</c:v>
                </c:pt>
                <c:pt idx="247">
                  <c:v>666666.66666666674</c:v>
                </c:pt>
                <c:pt idx="248">
                  <c:v>666666.66666666674</c:v>
                </c:pt>
                <c:pt idx="249">
                  <c:v>666666.66666666674</c:v>
                </c:pt>
                <c:pt idx="250">
                  <c:v>666666.66666666674</c:v>
                </c:pt>
                <c:pt idx="251">
                  <c:v>666666.66666666674</c:v>
                </c:pt>
                <c:pt idx="252">
                  <c:v>666666.66666666674</c:v>
                </c:pt>
                <c:pt idx="253">
                  <c:v>666666.66666666674</c:v>
                </c:pt>
                <c:pt idx="254">
                  <c:v>666666.66666666674</c:v>
                </c:pt>
                <c:pt idx="255">
                  <c:v>666666.66666666674</c:v>
                </c:pt>
                <c:pt idx="256">
                  <c:v>666666.66666666674</c:v>
                </c:pt>
                <c:pt idx="257">
                  <c:v>666666.66666666674</c:v>
                </c:pt>
                <c:pt idx="258">
                  <c:v>666666.66666666674</c:v>
                </c:pt>
                <c:pt idx="259">
                  <c:v>666666.66666666674</c:v>
                </c:pt>
                <c:pt idx="260">
                  <c:v>666666.66666666674</c:v>
                </c:pt>
                <c:pt idx="261">
                  <c:v>666666.66666666674</c:v>
                </c:pt>
                <c:pt idx="262">
                  <c:v>666666.66666666674</c:v>
                </c:pt>
                <c:pt idx="263">
                  <c:v>666666.66666666674</c:v>
                </c:pt>
                <c:pt idx="264">
                  <c:v>666666.66666666674</c:v>
                </c:pt>
                <c:pt idx="265">
                  <c:v>666666.66666666674</c:v>
                </c:pt>
                <c:pt idx="266">
                  <c:v>666666.66666666674</c:v>
                </c:pt>
                <c:pt idx="267">
                  <c:v>666666.66666666674</c:v>
                </c:pt>
                <c:pt idx="268">
                  <c:v>666666.66666666674</c:v>
                </c:pt>
                <c:pt idx="269">
                  <c:v>666666.66666666674</c:v>
                </c:pt>
                <c:pt idx="270">
                  <c:v>666666.66666666674</c:v>
                </c:pt>
                <c:pt idx="271">
                  <c:v>666666.66666666674</c:v>
                </c:pt>
                <c:pt idx="272">
                  <c:v>666666.66666666674</c:v>
                </c:pt>
                <c:pt idx="273">
                  <c:v>666666.66666666674</c:v>
                </c:pt>
                <c:pt idx="274">
                  <c:v>666666.66666666674</c:v>
                </c:pt>
                <c:pt idx="275">
                  <c:v>666666.66666666674</c:v>
                </c:pt>
                <c:pt idx="276">
                  <c:v>666666.66666666674</c:v>
                </c:pt>
                <c:pt idx="277">
                  <c:v>666666.66666666674</c:v>
                </c:pt>
                <c:pt idx="278">
                  <c:v>666666.66666666674</c:v>
                </c:pt>
                <c:pt idx="279">
                  <c:v>666666.66666666674</c:v>
                </c:pt>
                <c:pt idx="280">
                  <c:v>666666.66666666674</c:v>
                </c:pt>
                <c:pt idx="281">
                  <c:v>666666.66666666674</c:v>
                </c:pt>
                <c:pt idx="282">
                  <c:v>666666.66666666674</c:v>
                </c:pt>
                <c:pt idx="283">
                  <c:v>666666.66666666674</c:v>
                </c:pt>
                <c:pt idx="284">
                  <c:v>666666.66666666674</c:v>
                </c:pt>
                <c:pt idx="285">
                  <c:v>666666.66666666674</c:v>
                </c:pt>
                <c:pt idx="286">
                  <c:v>666666.66666666674</c:v>
                </c:pt>
                <c:pt idx="287">
                  <c:v>666666.66666666674</c:v>
                </c:pt>
                <c:pt idx="288">
                  <c:v>666666.66666666674</c:v>
                </c:pt>
                <c:pt idx="289">
                  <c:v>666666.66666666674</c:v>
                </c:pt>
                <c:pt idx="290">
                  <c:v>666666.66666666674</c:v>
                </c:pt>
                <c:pt idx="291">
                  <c:v>666666.66666666674</c:v>
                </c:pt>
                <c:pt idx="292">
                  <c:v>666666.66666666674</c:v>
                </c:pt>
                <c:pt idx="293">
                  <c:v>666666.66666666674</c:v>
                </c:pt>
                <c:pt idx="294">
                  <c:v>666666.66666666674</c:v>
                </c:pt>
                <c:pt idx="295">
                  <c:v>666666.66666666674</c:v>
                </c:pt>
                <c:pt idx="296">
                  <c:v>666666.66666666674</c:v>
                </c:pt>
                <c:pt idx="297">
                  <c:v>666666.66666666674</c:v>
                </c:pt>
                <c:pt idx="298">
                  <c:v>666666.66666666674</c:v>
                </c:pt>
                <c:pt idx="299">
                  <c:v>666666.66666666674</c:v>
                </c:pt>
                <c:pt idx="300">
                  <c:v>666666.66666666674</c:v>
                </c:pt>
                <c:pt idx="301">
                  <c:v>666666.66666666674</c:v>
                </c:pt>
                <c:pt idx="302">
                  <c:v>666666.66666666674</c:v>
                </c:pt>
                <c:pt idx="303">
                  <c:v>666666.66666666674</c:v>
                </c:pt>
                <c:pt idx="304">
                  <c:v>666666.66666666674</c:v>
                </c:pt>
                <c:pt idx="305">
                  <c:v>666666.66666666674</c:v>
                </c:pt>
                <c:pt idx="306">
                  <c:v>666666.66666666674</c:v>
                </c:pt>
                <c:pt idx="307">
                  <c:v>666666.66666666674</c:v>
                </c:pt>
                <c:pt idx="308">
                  <c:v>666666.66666666674</c:v>
                </c:pt>
                <c:pt idx="309">
                  <c:v>666666.66666666674</c:v>
                </c:pt>
                <c:pt idx="310">
                  <c:v>666666.66666666674</c:v>
                </c:pt>
                <c:pt idx="311">
                  <c:v>666666.66666666674</c:v>
                </c:pt>
                <c:pt idx="312">
                  <c:v>666666.66666666674</c:v>
                </c:pt>
                <c:pt idx="313">
                  <c:v>666666.66666666674</c:v>
                </c:pt>
                <c:pt idx="314">
                  <c:v>666666.66666666674</c:v>
                </c:pt>
                <c:pt idx="315">
                  <c:v>666666.66666666674</c:v>
                </c:pt>
                <c:pt idx="316">
                  <c:v>666666.66666666674</c:v>
                </c:pt>
                <c:pt idx="317">
                  <c:v>666666.66666666674</c:v>
                </c:pt>
                <c:pt idx="318">
                  <c:v>666666.66666666674</c:v>
                </c:pt>
                <c:pt idx="319">
                  <c:v>666666.66666666674</c:v>
                </c:pt>
                <c:pt idx="320">
                  <c:v>666666.66666666674</c:v>
                </c:pt>
                <c:pt idx="321">
                  <c:v>666666.66666666674</c:v>
                </c:pt>
                <c:pt idx="322">
                  <c:v>666666.66666666674</c:v>
                </c:pt>
                <c:pt idx="323">
                  <c:v>666666.66666666674</c:v>
                </c:pt>
                <c:pt idx="324">
                  <c:v>666666.66666666674</c:v>
                </c:pt>
                <c:pt idx="325">
                  <c:v>666666.66666666674</c:v>
                </c:pt>
                <c:pt idx="326">
                  <c:v>666666.66666666674</c:v>
                </c:pt>
                <c:pt idx="327">
                  <c:v>666666.66666666674</c:v>
                </c:pt>
                <c:pt idx="328">
                  <c:v>666666.66666666674</c:v>
                </c:pt>
                <c:pt idx="329">
                  <c:v>666666.66666666674</c:v>
                </c:pt>
                <c:pt idx="330">
                  <c:v>666666.66666666674</c:v>
                </c:pt>
                <c:pt idx="331">
                  <c:v>666666.66666666674</c:v>
                </c:pt>
                <c:pt idx="332">
                  <c:v>666666.66666666674</c:v>
                </c:pt>
                <c:pt idx="333">
                  <c:v>666666.66666666674</c:v>
                </c:pt>
                <c:pt idx="334">
                  <c:v>666666.66666666674</c:v>
                </c:pt>
                <c:pt idx="335">
                  <c:v>666666.66666666674</c:v>
                </c:pt>
                <c:pt idx="336">
                  <c:v>666666.66666666674</c:v>
                </c:pt>
                <c:pt idx="337">
                  <c:v>666666.66666666674</c:v>
                </c:pt>
                <c:pt idx="338">
                  <c:v>666666.66666666674</c:v>
                </c:pt>
                <c:pt idx="339">
                  <c:v>666666.66666666674</c:v>
                </c:pt>
                <c:pt idx="340">
                  <c:v>666666.66666666674</c:v>
                </c:pt>
                <c:pt idx="341">
                  <c:v>666666.66666666674</c:v>
                </c:pt>
                <c:pt idx="342">
                  <c:v>666666.66666666674</c:v>
                </c:pt>
                <c:pt idx="343">
                  <c:v>666666.66666666674</c:v>
                </c:pt>
                <c:pt idx="344">
                  <c:v>666666.66666666674</c:v>
                </c:pt>
                <c:pt idx="345">
                  <c:v>666666.66666666674</c:v>
                </c:pt>
                <c:pt idx="346">
                  <c:v>666666.66666666674</c:v>
                </c:pt>
                <c:pt idx="347">
                  <c:v>666666.66666666674</c:v>
                </c:pt>
                <c:pt idx="348">
                  <c:v>666666.66666666674</c:v>
                </c:pt>
                <c:pt idx="349">
                  <c:v>666666.66666666674</c:v>
                </c:pt>
                <c:pt idx="350">
                  <c:v>666666.66666666674</c:v>
                </c:pt>
                <c:pt idx="351">
                  <c:v>666666.66666666674</c:v>
                </c:pt>
                <c:pt idx="352">
                  <c:v>666666.66666666674</c:v>
                </c:pt>
                <c:pt idx="353">
                  <c:v>666666.66666666674</c:v>
                </c:pt>
                <c:pt idx="354">
                  <c:v>666666.66666666674</c:v>
                </c:pt>
                <c:pt idx="355">
                  <c:v>666666.66666666674</c:v>
                </c:pt>
                <c:pt idx="356">
                  <c:v>666666.66666666674</c:v>
                </c:pt>
                <c:pt idx="357">
                  <c:v>666666.66666666674</c:v>
                </c:pt>
                <c:pt idx="358">
                  <c:v>666666.66666666674</c:v>
                </c:pt>
                <c:pt idx="359">
                  <c:v>666666.66666666674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3D-4860-A4B5-6F1A84B39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lt1">
                  <a:alpha val="40000"/>
                </a:schemeClr>
              </a:solidFill>
              <a:round/>
            </a:ln>
            <a:effectLst/>
          </c:spPr>
        </c:dropLines>
        <c:axId val="174961792"/>
        <c:axId val="174963328"/>
      </c:areaChart>
      <c:dateAx>
        <c:axId val="1749617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75" cap="flat" cmpd="sng" algn="ctr">
            <a:solidFill>
              <a:schemeClr val="lt1">
                <a:lumMod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cap="all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4963328"/>
        <c:crosses val="autoZero"/>
        <c:auto val="1"/>
        <c:lblOffset val="100"/>
        <c:baseTimeUnit val="years"/>
        <c:majorUnit val="15"/>
        <c:majorTimeUnit val="years"/>
      </c:dateAx>
      <c:valAx>
        <c:axId val="174963328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prstDash val="sysDot"/>
              <a:round/>
            </a:ln>
            <a:effectLst/>
          </c:spPr>
        </c:majorGridlines>
        <c:numFmt formatCode="_-[$₩-412]* #,##0_-;\-[$₩-412]* #,##0_-;_-[$₩-412]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4961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zero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lt1">
          <a:lumMod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37353</xdr:colOff>
      <xdr:row>1</xdr:row>
      <xdr:rowOff>0</xdr:rowOff>
    </xdr:from>
    <xdr:to>
      <xdr:col>7</xdr:col>
      <xdr:colOff>1172882</xdr:colOff>
      <xdr:row>11</xdr:row>
      <xdr:rowOff>140445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30FA0A3-98A9-4A47-AE9D-EDBB2EFD34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89648</xdr:colOff>
      <xdr:row>1</xdr:row>
      <xdr:rowOff>0</xdr:rowOff>
    </xdr:from>
    <xdr:to>
      <xdr:col>12</xdr:col>
      <xdr:colOff>1016000</xdr:colOff>
      <xdr:row>11</xdr:row>
      <xdr:rowOff>125504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A7D3AEDE-43A1-485E-8A9D-20744C7DE1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1202765</xdr:colOff>
      <xdr:row>1</xdr:row>
      <xdr:rowOff>0</xdr:rowOff>
    </xdr:from>
    <xdr:to>
      <xdr:col>17</xdr:col>
      <xdr:colOff>791883</xdr:colOff>
      <xdr:row>11</xdr:row>
      <xdr:rowOff>147917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1E617949-4530-4192-B2DE-884AC23B9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_&#46020;&#49436;&#44060;&#48156;_ing/2021_&#50641;&#49472;%20&#51116;&#53580;&#53356;/00_&#50696;&#51228;%20&#49548;&#49828;(&#51221;&#47532;%20&#51204;)/&#50641;&#48512;&#44592;_&#50641;&#49472;&#47196;&#45572;&#44396;&#45208;&#48512;&#51088;&#46104;&#44592;_2&#51109;(&#52628;&#4403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재무상태표"/>
      <sheetName val="1-2.현금흐름표"/>
      <sheetName val="2.나만의가계부만들기"/>
      <sheetName val="3.나만의저축플랜짜기"/>
      <sheetName val="4.라떼적금계산기"/>
      <sheetName val="5.돈이모이는통장시스템"/>
      <sheetName val="5-1.시중파킹통장비교"/>
      <sheetName val="5-1.시중파킹통장비교2203"/>
      <sheetName val="6.카카오적금풍차돌리기"/>
      <sheetName val="6-1시중특판적금비교"/>
      <sheetName val="6-2시중특판예금비교"/>
      <sheetName val="7.나만의대출계산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4">
          <cell r="D14" t="str">
            <v>납입원금</v>
          </cell>
          <cell r="E14" t="str">
            <v>이자</v>
          </cell>
          <cell r="I14" t="str">
            <v>납입원금</v>
          </cell>
          <cell r="J14" t="str">
            <v>이자</v>
          </cell>
          <cell r="O14" t="str">
            <v>이자</v>
          </cell>
        </row>
        <row r="16">
          <cell r="C16">
            <v>44593</v>
          </cell>
          <cell r="D16">
            <v>555555.5555555555</v>
          </cell>
          <cell r="E16">
            <v>666666.66666666674</v>
          </cell>
          <cell r="I16">
            <v>288163.92426425224</v>
          </cell>
          <cell r="J16">
            <v>666666.66666666663</v>
          </cell>
          <cell r="O16">
            <v>666666.66666666674</v>
          </cell>
        </row>
        <row r="17">
          <cell r="C17">
            <v>44621</v>
          </cell>
          <cell r="D17">
            <v>555555.5555555555</v>
          </cell>
          <cell r="E17">
            <v>664814.81481481483</v>
          </cell>
          <cell r="I17">
            <v>289124.47067846649</v>
          </cell>
          <cell r="J17">
            <v>665706.12025245233</v>
          </cell>
          <cell r="O17">
            <v>666666.66666666674</v>
          </cell>
        </row>
        <row r="18">
          <cell r="C18">
            <v>44652</v>
          </cell>
          <cell r="D18">
            <v>555555.5555555555</v>
          </cell>
          <cell r="E18">
            <v>662962.96296296304</v>
          </cell>
          <cell r="I18">
            <v>290088.21891406138</v>
          </cell>
          <cell r="J18">
            <v>664742.37201685749</v>
          </cell>
          <cell r="O18">
            <v>666666.66666666674</v>
          </cell>
        </row>
        <row r="19">
          <cell r="C19">
            <v>44682</v>
          </cell>
          <cell r="D19">
            <v>555555.5555555555</v>
          </cell>
          <cell r="E19">
            <v>661111.11111111124</v>
          </cell>
          <cell r="I19">
            <v>291055.17964377487</v>
          </cell>
          <cell r="J19">
            <v>663775.41128714406</v>
          </cell>
          <cell r="O19">
            <v>666666.66666666674</v>
          </cell>
        </row>
        <row r="20">
          <cell r="C20">
            <v>44713</v>
          </cell>
          <cell r="D20">
            <v>555555.5555555555</v>
          </cell>
          <cell r="E20">
            <v>659259.25925925933</v>
          </cell>
          <cell r="I20">
            <v>292025.36357592081</v>
          </cell>
          <cell r="J20">
            <v>662805.22735499812</v>
          </cell>
          <cell r="O20">
            <v>666666.66666666674</v>
          </cell>
        </row>
        <row r="21">
          <cell r="C21">
            <v>44743</v>
          </cell>
          <cell r="D21">
            <v>555555.5555555555</v>
          </cell>
          <cell r="E21">
            <v>657407.40740740753</v>
          </cell>
          <cell r="I21">
            <v>292998.7814545072</v>
          </cell>
          <cell r="J21">
            <v>661831.80947641178</v>
          </cell>
          <cell r="O21">
            <v>666666.66666666674</v>
          </cell>
        </row>
        <row r="22">
          <cell r="C22">
            <v>44774</v>
          </cell>
          <cell r="D22">
            <v>555555.5555555555</v>
          </cell>
          <cell r="E22">
            <v>655555.55555555562</v>
          </cell>
          <cell r="I22">
            <v>293975.44405935553</v>
          </cell>
          <cell r="J22">
            <v>660855.14687156328</v>
          </cell>
          <cell r="O22">
            <v>666666.66666666674</v>
          </cell>
        </row>
        <row r="23">
          <cell r="C23">
            <v>44805</v>
          </cell>
          <cell r="D23">
            <v>555555.5555555555</v>
          </cell>
          <cell r="E23">
            <v>653703.70370370382</v>
          </cell>
          <cell r="I23">
            <v>294955.36220622004</v>
          </cell>
          <cell r="J23">
            <v>659875.22872469877</v>
          </cell>
          <cell r="O23">
            <v>666666.66666666674</v>
          </cell>
        </row>
        <row r="24">
          <cell r="C24">
            <v>44835</v>
          </cell>
          <cell r="D24">
            <v>555555.5555555555</v>
          </cell>
          <cell r="E24">
            <v>651851.85185185203</v>
          </cell>
          <cell r="I24">
            <v>295938.54674690746</v>
          </cell>
          <cell r="J24">
            <v>658892.04418401141</v>
          </cell>
          <cell r="O24">
            <v>666666.66666666674</v>
          </cell>
        </row>
        <row r="25">
          <cell r="C25">
            <v>44866</v>
          </cell>
          <cell r="D25">
            <v>555555.5555555555</v>
          </cell>
          <cell r="E25">
            <v>650000.00000000012</v>
          </cell>
          <cell r="I25">
            <v>296925.00856939715</v>
          </cell>
          <cell r="J25">
            <v>657905.58236152178</v>
          </cell>
          <cell r="O25">
            <v>666666.66666666674</v>
          </cell>
        </row>
        <row r="26">
          <cell r="C26">
            <v>44896</v>
          </cell>
          <cell r="D26">
            <v>555555.5555555555</v>
          </cell>
          <cell r="E26">
            <v>648148.14814814832</v>
          </cell>
          <cell r="I26">
            <v>297914.75859796186</v>
          </cell>
          <cell r="J26">
            <v>656915.83233295707</v>
          </cell>
          <cell r="O26">
            <v>666666.66666666674</v>
          </cell>
        </row>
        <row r="27">
          <cell r="C27">
            <v>44927</v>
          </cell>
          <cell r="D27">
            <v>555555.5555555555</v>
          </cell>
          <cell r="E27">
            <v>646296.29629629641</v>
          </cell>
          <cell r="I27">
            <v>298907.80779328838</v>
          </cell>
          <cell r="J27">
            <v>655922.78313763055</v>
          </cell>
          <cell r="O27">
            <v>666666.66666666674</v>
          </cell>
        </row>
        <row r="28">
          <cell r="C28">
            <v>44958</v>
          </cell>
          <cell r="D28">
            <v>555555.5555555555</v>
          </cell>
          <cell r="E28">
            <v>644444.44444444461</v>
          </cell>
          <cell r="I28">
            <v>299904.16715259937</v>
          </cell>
          <cell r="J28">
            <v>654926.42377831961</v>
          </cell>
          <cell r="O28">
            <v>666666.66666666674</v>
          </cell>
        </row>
        <row r="29">
          <cell r="C29">
            <v>44986</v>
          </cell>
          <cell r="D29">
            <v>555555.5555555555</v>
          </cell>
          <cell r="E29">
            <v>642592.59259259282</v>
          </cell>
          <cell r="I29">
            <v>300903.84770977462</v>
          </cell>
          <cell r="J29">
            <v>653926.74322114431</v>
          </cell>
          <cell r="O29">
            <v>666666.66666666674</v>
          </cell>
        </row>
        <row r="30">
          <cell r="C30">
            <v>45017</v>
          </cell>
          <cell r="D30">
            <v>555555.5555555555</v>
          </cell>
          <cell r="E30">
            <v>640740.7407407409</v>
          </cell>
          <cell r="I30">
            <v>301906.86053547385</v>
          </cell>
          <cell r="J30">
            <v>652923.73039544502</v>
          </cell>
          <cell r="O30">
            <v>666666.66666666674</v>
          </cell>
        </row>
        <row r="31">
          <cell r="C31">
            <v>45047</v>
          </cell>
          <cell r="D31">
            <v>555555.5555555555</v>
          </cell>
          <cell r="E31">
            <v>638888.88888888911</v>
          </cell>
          <cell r="I31">
            <v>302913.21673725883</v>
          </cell>
          <cell r="J31">
            <v>651917.3741936601</v>
          </cell>
          <cell r="O31">
            <v>666666.66666666674</v>
          </cell>
        </row>
        <row r="32">
          <cell r="C32">
            <v>45078</v>
          </cell>
          <cell r="D32">
            <v>555555.5555555555</v>
          </cell>
          <cell r="E32">
            <v>637037.0370370372</v>
          </cell>
          <cell r="I32">
            <v>303922.92745971633</v>
          </cell>
          <cell r="J32">
            <v>650907.6634712026</v>
          </cell>
          <cell r="O32">
            <v>666666.66666666674</v>
          </cell>
        </row>
        <row r="33">
          <cell r="C33">
            <v>45108</v>
          </cell>
          <cell r="D33">
            <v>555555.5555555555</v>
          </cell>
          <cell r="E33">
            <v>635185.1851851854</v>
          </cell>
          <cell r="I33">
            <v>304936.00388458208</v>
          </cell>
          <cell r="J33">
            <v>649894.58704633685</v>
          </cell>
          <cell r="O33">
            <v>666666.66666666674</v>
          </cell>
        </row>
        <row r="34">
          <cell r="C34">
            <v>45139</v>
          </cell>
          <cell r="D34">
            <v>555555.5555555555</v>
          </cell>
          <cell r="E34">
            <v>633333.3333333336</v>
          </cell>
          <cell r="I34">
            <v>305952.45723086403</v>
          </cell>
          <cell r="J34">
            <v>648878.13370005484</v>
          </cell>
          <cell r="O34">
            <v>666666.66666666674</v>
          </cell>
        </row>
        <row r="35">
          <cell r="C35">
            <v>45170</v>
          </cell>
          <cell r="D35">
            <v>555555.5555555555</v>
          </cell>
          <cell r="E35">
            <v>631481.48148148169</v>
          </cell>
          <cell r="I35">
            <v>306972.29875496693</v>
          </cell>
          <cell r="J35">
            <v>647858.292175952</v>
          </cell>
          <cell r="O35">
            <v>666666.66666666674</v>
          </cell>
        </row>
        <row r="36">
          <cell r="C36">
            <v>45200</v>
          </cell>
          <cell r="D36">
            <v>555555.5555555555</v>
          </cell>
          <cell r="E36">
            <v>629629.6296296299</v>
          </cell>
          <cell r="I36">
            <v>307995.53975081677</v>
          </cell>
          <cell r="J36">
            <v>646835.05118010216</v>
          </cell>
          <cell r="O36">
            <v>666666.66666666674</v>
          </cell>
        </row>
        <row r="37">
          <cell r="C37">
            <v>45231</v>
          </cell>
          <cell r="D37">
            <v>555555.5555555555</v>
          </cell>
          <cell r="E37">
            <v>627777.7777777781</v>
          </cell>
          <cell r="I37">
            <v>309022.19154998614</v>
          </cell>
          <cell r="J37">
            <v>645808.39938093279</v>
          </cell>
          <cell r="O37">
            <v>666666.66666666674</v>
          </cell>
        </row>
        <row r="38">
          <cell r="C38">
            <v>45261</v>
          </cell>
          <cell r="D38">
            <v>555555.5555555555</v>
          </cell>
          <cell r="E38">
            <v>625925.92592592619</v>
          </cell>
          <cell r="I38">
            <v>310052.26552181941</v>
          </cell>
          <cell r="J38">
            <v>644778.32540909946</v>
          </cell>
          <cell r="O38">
            <v>666666.66666666674</v>
          </cell>
        </row>
        <row r="39">
          <cell r="C39">
            <v>45292</v>
          </cell>
          <cell r="D39">
            <v>555555.5555555555</v>
          </cell>
          <cell r="E39">
            <v>624074.07407407439</v>
          </cell>
          <cell r="I39">
            <v>311085.77307355881</v>
          </cell>
          <cell r="J39">
            <v>643744.81785736023</v>
          </cell>
          <cell r="O39">
            <v>666666.66666666674</v>
          </cell>
        </row>
        <row r="40">
          <cell r="C40">
            <v>45323</v>
          </cell>
          <cell r="D40">
            <v>555555.5555555555</v>
          </cell>
          <cell r="E40">
            <v>622222.22222222248</v>
          </cell>
          <cell r="I40">
            <v>312122.7256504707</v>
          </cell>
          <cell r="J40">
            <v>642707.86528044823</v>
          </cell>
          <cell r="O40">
            <v>666666.66666666674</v>
          </cell>
        </row>
        <row r="41">
          <cell r="C41">
            <v>45352</v>
          </cell>
          <cell r="D41">
            <v>555555.5555555555</v>
          </cell>
          <cell r="E41">
            <v>620370.37037037069</v>
          </cell>
          <cell r="I41">
            <v>313163.13473597227</v>
          </cell>
          <cell r="J41">
            <v>641667.45619494666</v>
          </cell>
          <cell r="O41">
            <v>666666.66666666674</v>
          </cell>
        </row>
        <row r="42">
          <cell r="C42">
            <v>45383</v>
          </cell>
          <cell r="D42">
            <v>555555.5555555555</v>
          </cell>
          <cell r="E42">
            <v>618518.51851851889</v>
          </cell>
          <cell r="I42">
            <v>314207.01185175887</v>
          </cell>
          <cell r="J42">
            <v>640623.57907916</v>
          </cell>
          <cell r="O42">
            <v>666666.66666666674</v>
          </cell>
        </row>
        <row r="43">
          <cell r="C43">
            <v>45413</v>
          </cell>
          <cell r="D43">
            <v>555555.5555555555</v>
          </cell>
          <cell r="E43">
            <v>616666.66666666698</v>
          </cell>
          <cell r="I43">
            <v>315254.36855793139</v>
          </cell>
          <cell r="J43">
            <v>639576.22237298754</v>
          </cell>
          <cell r="O43">
            <v>666666.66666666674</v>
          </cell>
        </row>
        <row r="44">
          <cell r="C44">
            <v>45444</v>
          </cell>
          <cell r="D44">
            <v>555555.5555555555</v>
          </cell>
          <cell r="E44">
            <v>614814.81481481518</v>
          </cell>
          <cell r="I44">
            <v>316305.21645312448</v>
          </cell>
          <cell r="J44">
            <v>638525.37447779451</v>
          </cell>
          <cell r="O44">
            <v>666666.66666666674</v>
          </cell>
        </row>
        <row r="45">
          <cell r="C45">
            <v>45474</v>
          </cell>
          <cell r="D45">
            <v>555555.5555555555</v>
          </cell>
          <cell r="E45">
            <v>612962.96296296327</v>
          </cell>
          <cell r="I45">
            <v>317359.5671746349</v>
          </cell>
          <cell r="J45">
            <v>637471.02375628403</v>
          </cell>
          <cell r="O45">
            <v>666666.66666666674</v>
          </cell>
        </row>
        <row r="46">
          <cell r="C46">
            <v>45505</v>
          </cell>
          <cell r="D46">
            <v>555555.5555555555</v>
          </cell>
          <cell r="E46">
            <v>611111.11111111147</v>
          </cell>
          <cell r="I46">
            <v>318417.43239855033</v>
          </cell>
          <cell r="J46">
            <v>636413.1585323686</v>
          </cell>
          <cell r="O46">
            <v>666666.66666666674</v>
          </cell>
        </row>
        <row r="47">
          <cell r="C47">
            <v>45536</v>
          </cell>
          <cell r="D47">
            <v>555555.5555555555</v>
          </cell>
          <cell r="E47">
            <v>609259.25925925968</v>
          </cell>
          <cell r="I47">
            <v>319478.82383987884</v>
          </cell>
          <cell r="J47">
            <v>635351.76709103992</v>
          </cell>
          <cell r="O47">
            <v>666666.66666666674</v>
          </cell>
        </row>
        <row r="48">
          <cell r="C48">
            <v>45566</v>
          </cell>
          <cell r="D48">
            <v>555555.5555555555</v>
          </cell>
          <cell r="E48">
            <v>607407.40740740777</v>
          </cell>
          <cell r="I48">
            <v>320543.75325267843</v>
          </cell>
          <cell r="J48">
            <v>634286.83767824038</v>
          </cell>
          <cell r="O48">
            <v>666666.66666666674</v>
          </cell>
        </row>
        <row r="49">
          <cell r="C49">
            <v>45597</v>
          </cell>
          <cell r="D49">
            <v>555555.5555555555</v>
          </cell>
          <cell r="E49">
            <v>605555.55555555597</v>
          </cell>
          <cell r="I49">
            <v>321612.23243018746</v>
          </cell>
          <cell r="J49">
            <v>633218.35850073153</v>
          </cell>
          <cell r="O49">
            <v>666666.66666666674</v>
          </cell>
        </row>
        <row r="50">
          <cell r="C50">
            <v>45627</v>
          </cell>
          <cell r="D50">
            <v>555555.5555555555</v>
          </cell>
          <cell r="E50">
            <v>603703.70370370417</v>
          </cell>
          <cell r="I50">
            <v>322684.27320495469</v>
          </cell>
          <cell r="J50">
            <v>632146.31772596424</v>
          </cell>
          <cell r="O50">
            <v>666666.66666666674</v>
          </cell>
        </row>
        <row r="51">
          <cell r="C51">
            <v>45658</v>
          </cell>
          <cell r="D51">
            <v>555555.5555555555</v>
          </cell>
          <cell r="E51">
            <v>601851.85185185226</v>
          </cell>
          <cell r="I51">
            <v>323759.88744897122</v>
          </cell>
          <cell r="J51">
            <v>631070.70348194777</v>
          </cell>
          <cell r="O51">
            <v>666666.66666666674</v>
          </cell>
        </row>
        <row r="52">
          <cell r="C52">
            <v>45689</v>
          </cell>
          <cell r="D52">
            <v>555555.5555555555</v>
          </cell>
          <cell r="E52">
            <v>600000.00000000047</v>
          </cell>
          <cell r="I52">
            <v>324839.08707380109</v>
          </cell>
          <cell r="J52">
            <v>629991.50385711784</v>
          </cell>
          <cell r="O52">
            <v>666666.66666666674</v>
          </cell>
        </row>
        <row r="53">
          <cell r="C53">
            <v>45717</v>
          </cell>
          <cell r="D53">
            <v>555555.5555555555</v>
          </cell>
          <cell r="E53">
            <v>598148.14814814855</v>
          </cell>
          <cell r="I53">
            <v>325921.88403071376</v>
          </cell>
          <cell r="J53">
            <v>628908.70690020511</v>
          </cell>
          <cell r="O53">
            <v>666666.66666666674</v>
          </cell>
        </row>
        <row r="54">
          <cell r="C54">
            <v>45748</v>
          </cell>
          <cell r="D54">
            <v>555555.5555555555</v>
          </cell>
          <cell r="E54">
            <v>596296.29629629676</v>
          </cell>
          <cell r="I54">
            <v>327008.29031081614</v>
          </cell>
          <cell r="J54">
            <v>627822.30062010267</v>
          </cell>
          <cell r="O54">
            <v>666666.66666666674</v>
          </cell>
        </row>
        <row r="55">
          <cell r="C55">
            <v>45778</v>
          </cell>
          <cell r="D55">
            <v>555555.5555555555</v>
          </cell>
          <cell r="E55">
            <v>594444.44444444496</v>
          </cell>
          <cell r="I55">
            <v>328098.31794518558</v>
          </cell>
          <cell r="J55">
            <v>626732.27298573335</v>
          </cell>
          <cell r="O55">
            <v>666666.66666666674</v>
          </cell>
        </row>
        <row r="56">
          <cell r="C56">
            <v>45809</v>
          </cell>
          <cell r="D56">
            <v>555555.5555555555</v>
          </cell>
          <cell r="E56">
            <v>592592.59259259305</v>
          </cell>
          <cell r="I56">
            <v>329191.97900500282</v>
          </cell>
          <cell r="J56">
            <v>625638.61192591616</v>
          </cell>
          <cell r="O56">
            <v>666666.66666666674</v>
          </cell>
        </row>
        <row r="57">
          <cell r="C57">
            <v>45839</v>
          </cell>
          <cell r="D57">
            <v>555555.5555555555</v>
          </cell>
          <cell r="E57">
            <v>590740.74074074125</v>
          </cell>
          <cell r="I57">
            <v>330289.28560168622</v>
          </cell>
          <cell r="J57">
            <v>624541.30532923271</v>
          </cell>
          <cell r="O57">
            <v>666666.66666666674</v>
          </cell>
        </row>
        <row r="58">
          <cell r="C58">
            <v>45870</v>
          </cell>
          <cell r="D58">
            <v>555555.5555555555</v>
          </cell>
          <cell r="E58">
            <v>588888.88888888934</v>
          </cell>
          <cell r="I58">
            <v>331390.24988702516</v>
          </cell>
          <cell r="J58">
            <v>623440.34104389371</v>
          </cell>
          <cell r="O58">
            <v>666666.66666666674</v>
          </cell>
        </row>
        <row r="59">
          <cell r="C59">
            <v>45901</v>
          </cell>
          <cell r="D59">
            <v>555555.5555555555</v>
          </cell>
          <cell r="E59">
            <v>587037.03703703755</v>
          </cell>
          <cell r="I59">
            <v>332494.88405331521</v>
          </cell>
          <cell r="J59">
            <v>622335.70687760366</v>
          </cell>
          <cell r="O59">
            <v>666666.66666666674</v>
          </cell>
        </row>
        <row r="60">
          <cell r="C60">
            <v>45931</v>
          </cell>
          <cell r="D60">
            <v>555555.5555555555</v>
          </cell>
          <cell r="E60">
            <v>585185.18518518575</v>
          </cell>
          <cell r="I60">
            <v>333603.20033349289</v>
          </cell>
          <cell r="J60">
            <v>621227.39059742598</v>
          </cell>
          <cell r="O60">
            <v>666666.66666666674</v>
          </cell>
        </row>
        <row r="61">
          <cell r="C61">
            <v>45962</v>
          </cell>
          <cell r="D61">
            <v>555555.5555555555</v>
          </cell>
          <cell r="E61">
            <v>583333.33333333384</v>
          </cell>
          <cell r="I61">
            <v>334715.21100127121</v>
          </cell>
          <cell r="J61">
            <v>620115.37992964766</v>
          </cell>
          <cell r="O61">
            <v>666666.66666666674</v>
          </cell>
        </row>
        <row r="62">
          <cell r="C62">
            <v>45992</v>
          </cell>
          <cell r="D62">
            <v>555555.5555555555</v>
          </cell>
          <cell r="E62">
            <v>581481.48148148204</v>
          </cell>
          <cell r="I62">
            <v>335830.92837127543</v>
          </cell>
          <cell r="J62">
            <v>618999.6625596435</v>
          </cell>
          <cell r="O62">
            <v>666666.66666666674</v>
          </cell>
        </row>
        <row r="63">
          <cell r="C63">
            <v>46023</v>
          </cell>
          <cell r="D63">
            <v>555555.5555555555</v>
          </cell>
          <cell r="E63">
            <v>579629.62962963013</v>
          </cell>
          <cell r="I63">
            <v>336950.36479917978</v>
          </cell>
          <cell r="J63">
            <v>617880.22613173921</v>
          </cell>
          <cell r="O63">
            <v>666666.66666666674</v>
          </cell>
        </row>
        <row r="64">
          <cell r="C64">
            <v>46054</v>
          </cell>
          <cell r="D64">
            <v>555555.5555555555</v>
          </cell>
          <cell r="E64">
            <v>577777.77777777833</v>
          </cell>
          <cell r="I64">
            <v>338073.53268184367</v>
          </cell>
          <cell r="J64">
            <v>616757.0582490752</v>
          </cell>
          <cell r="O64">
            <v>666666.66666666674</v>
          </cell>
        </row>
        <row r="65">
          <cell r="C65">
            <v>46082</v>
          </cell>
          <cell r="D65">
            <v>555555.5555555555</v>
          </cell>
          <cell r="E65">
            <v>575925.92592592654</v>
          </cell>
          <cell r="I65">
            <v>339200.44445744978</v>
          </cell>
          <cell r="J65">
            <v>615630.1464734691</v>
          </cell>
          <cell r="O65">
            <v>666666.66666666674</v>
          </cell>
        </row>
        <row r="66">
          <cell r="C66">
            <v>46113</v>
          </cell>
          <cell r="D66">
            <v>555555.5555555555</v>
          </cell>
          <cell r="E66">
            <v>574074.07407407463</v>
          </cell>
          <cell r="I66">
            <v>340331.1126056413</v>
          </cell>
          <cell r="J66">
            <v>614499.47832527757</v>
          </cell>
          <cell r="O66">
            <v>666666.66666666674</v>
          </cell>
        </row>
        <row r="67">
          <cell r="C67">
            <v>46143</v>
          </cell>
          <cell r="D67">
            <v>555555.5555555555</v>
          </cell>
          <cell r="E67">
            <v>572222.22222222283</v>
          </cell>
          <cell r="I67">
            <v>341465.54964766005</v>
          </cell>
          <cell r="J67">
            <v>613365.04128325894</v>
          </cell>
          <cell r="O67">
            <v>666666.66666666674</v>
          </cell>
        </row>
        <row r="68">
          <cell r="C68">
            <v>46174</v>
          </cell>
          <cell r="D68">
            <v>555555.5555555555</v>
          </cell>
          <cell r="E68">
            <v>570370.37037037103</v>
          </cell>
          <cell r="I68">
            <v>342603.76814648561</v>
          </cell>
          <cell r="J68">
            <v>612226.82278443337</v>
          </cell>
          <cell r="O68">
            <v>666666.66666666674</v>
          </cell>
        </row>
        <row r="69">
          <cell r="C69">
            <v>46204</v>
          </cell>
          <cell r="D69">
            <v>555555.5555555555</v>
          </cell>
          <cell r="E69">
            <v>568518.51851851912</v>
          </cell>
          <cell r="I69">
            <v>343745.78070697392</v>
          </cell>
          <cell r="J69">
            <v>611084.81022394507</v>
          </cell>
          <cell r="O69">
            <v>666666.66666666674</v>
          </cell>
        </row>
        <row r="70">
          <cell r="C70">
            <v>46235</v>
          </cell>
          <cell r="D70">
            <v>555555.5555555555</v>
          </cell>
          <cell r="E70">
            <v>566666.66666666733</v>
          </cell>
          <cell r="I70">
            <v>344891.59997599717</v>
          </cell>
          <cell r="J70">
            <v>609938.99095492181</v>
          </cell>
          <cell r="O70">
            <v>666666.66666666674</v>
          </cell>
        </row>
        <row r="71">
          <cell r="C71">
            <v>46266</v>
          </cell>
          <cell r="D71">
            <v>555555.5555555555</v>
          </cell>
          <cell r="E71">
            <v>564814.81481481541</v>
          </cell>
          <cell r="I71">
            <v>346041.23864258383</v>
          </cell>
          <cell r="J71">
            <v>608789.3522883351</v>
          </cell>
          <cell r="O71">
            <v>666666.66666666674</v>
          </cell>
        </row>
        <row r="72">
          <cell r="C72">
            <v>46296</v>
          </cell>
          <cell r="D72">
            <v>555555.5555555555</v>
          </cell>
          <cell r="E72">
            <v>562962.96296296362</v>
          </cell>
          <cell r="I72">
            <v>347194.70943805913</v>
          </cell>
          <cell r="J72">
            <v>607635.88149285992</v>
          </cell>
          <cell r="O72">
            <v>666666.66666666674</v>
          </cell>
        </row>
        <row r="73">
          <cell r="C73">
            <v>46327</v>
          </cell>
          <cell r="D73">
            <v>555555.5555555555</v>
          </cell>
          <cell r="E73">
            <v>561111.11111111182</v>
          </cell>
          <cell r="I73">
            <v>348352.02513618598</v>
          </cell>
          <cell r="J73">
            <v>606478.56579473289</v>
          </cell>
          <cell r="O73">
            <v>666666.66666666674</v>
          </cell>
        </row>
        <row r="74">
          <cell r="C74">
            <v>46357</v>
          </cell>
          <cell r="D74">
            <v>555555.5555555555</v>
          </cell>
          <cell r="E74">
            <v>559259.25925925991</v>
          </cell>
          <cell r="I74">
            <v>349513.19855330657</v>
          </cell>
          <cell r="J74">
            <v>605317.3923776123</v>
          </cell>
          <cell r="O74">
            <v>666666.66666666674</v>
          </cell>
        </row>
        <row r="75">
          <cell r="C75">
            <v>46388</v>
          </cell>
          <cell r="D75">
            <v>555555.5555555555</v>
          </cell>
          <cell r="E75">
            <v>557407.40740740811</v>
          </cell>
          <cell r="I75">
            <v>350678.24254848424</v>
          </cell>
          <cell r="J75">
            <v>604152.34838243469</v>
          </cell>
          <cell r="O75">
            <v>666666.66666666674</v>
          </cell>
        </row>
        <row r="76">
          <cell r="C76">
            <v>46419</v>
          </cell>
          <cell r="D76">
            <v>555555.5555555555</v>
          </cell>
          <cell r="E76">
            <v>555555.5555555562</v>
          </cell>
          <cell r="I76">
            <v>351847.17002364591</v>
          </cell>
          <cell r="J76">
            <v>602983.42090727296</v>
          </cell>
          <cell r="O76">
            <v>666666.66666666674</v>
          </cell>
        </row>
        <row r="77">
          <cell r="C77">
            <v>46447</v>
          </cell>
          <cell r="D77">
            <v>555555.5555555555</v>
          </cell>
          <cell r="E77">
            <v>553703.70370370441</v>
          </cell>
          <cell r="I77">
            <v>353019.99392372469</v>
          </cell>
          <cell r="J77">
            <v>601810.5970071943</v>
          </cell>
          <cell r="O77">
            <v>666666.66666666674</v>
          </cell>
        </row>
        <row r="78">
          <cell r="C78">
            <v>46478</v>
          </cell>
          <cell r="D78">
            <v>555555.5555555555</v>
          </cell>
          <cell r="E78">
            <v>551851.85185185261</v>
          </cell>
          <cell r="I78">
            <v>354196.7272368038</v>
          </cell>
          <cell r="J78">
            <v>600633.86369411519</v>
          </cell>
          <cell r="O78">
            <v>666666.66666666674</v>
          </cell>
        </row>
        <row r="79">
          <cell r="C79">
            <v>46508</v>
          </cell>
          <cell r="D79">
            <v>555555.5555555555</v>
          </cell>
          <cell r="E79">
            <v>550000.0000000007</v>
          </cell>
          <cell r="I79">
            <v>355377.38299425982</v>
          </cell>
          <cell r="J79">
            <v>599453.20793665911</v>
          </cell>
          <cell r="O79">
            <v>666666.66666666674</v>
          </cell>
        </row>
        <row r="80">
          <cell r="C80">
            <v>46539</v>
          </cell>
          <cell r="D80">
            <v>555555.5555555555</v>
          </cell>
          <cell r="E80">
            <v>548148.1481481489</v>
          </cell>
          <cell r="I80">
            <v>356561.97427090729</v>
          </cell>
          <cell r="J80">
            <v>598268.6166600117</v>
          </cell>
          <cell r="O80">
            <v>666666.66666666674</v>
          </cell>
        </row>
        <row r="81">
          <cell r="C81">
            <v>46569</v>
          </cell>
          <cell r="D81">
            <v>555555.5555555555</v>
          </cell>
          <cell r="E81">
            <v>546296.29629629711</v>
          </cell>
          <cell r="I81">
            <v>357750.51418514369</v>
          </cell>
          <cell r="J81">
            <v>597080.07674577518</v>
          </cell>
          <cell r="O81">
            <v>666666.66666666674</v>
          </cell>
        </row>
        <row r="82">
          <cell r="C82">
            <v>46600</v>
          </cell>
          <cell r="D82">
            <v>555555.5555555555</v>
          </cell>
          <cell r="E82">
            <v>544444.44444444519</v>
          </cell>
          <cell r="I82">
            <v>358943.01589909417</v>
          </cell>
          <cell r="J82">
            <v>595887.57503182476</v>
          </cell>
          <cell r="O82">
            <v>666666.66666666674</v>
          </cell>
        </row>
        <row r="83">
          <cell r="C83">
            <v>46631</v>
          </cell>
          <cell r="D83">
            <v>555555.5555555555</v>
          </cell>
          <cell r="E83">
            <v>542592.5925925934</v>
          </cell>
          <cell r="I83">
            <v>360139.49261875782</v>
          </cell>
          <cell r="J83">
            <v>594691.09831216116</v>
          </cell>
          <cell r="O83">
            <v>666666.66666666674</v>
          </cell>
        </row>
        <row r="84">
          <cell r="C84">
            <v>46661</v>
          </cell>
          <cell r="D84">
            <v>555555.5555555555</v>
          </cell>
          <cell r="E84">
            <v>540740.74074074149</v>
          </cell>
          <cell r="I84">
            <v>361339.95759415365</v>
          </cell>
          <cell r="J84">
            <v>593490.63333676523</v>
          </cell>
          <cell r="O84">
            <v>666666.66666666674</v>
          </cell>
        </row>
        <row r="85">
          <cell r="C85">
            <v>46692</v>
          </cell>
          <cell r="D85">
            <v>555555.5555555555</v>
          </cell>
          <cell r="E85">
            <v>538888.88888888969</v>
          </cell>
          <cell r="I85">
            <v>362544.4241194675</v>
          </cell>
          <cell r="J85">
            <v>592286.16681145132</v>
          </cell>
          <cell r="O85">
            <v>666666.66666666674</v>
          </cell>
        </row>
        <row r="86">
          <cell r="C86">
            <v>46722</v>
          </cell>
          <cell r="D86">
            <v>555555.5555555555</v>
          </cell>
          <cell r="E86">
            <v>537037.0370370379</v>
          </cell>
          <cell r="I86">
            <v>363752.90553319908</v>
          </cell>
          <cell r="J86">
            <v>591077.68539771985</v>
          </cell>
          <cell r="O86">
            <v>666666.66666666674</v>
          </cell>
        </row>
        <row r="87">
          <cell r="C87">
            <v>46753</v>
          </cell>
          <cell r="D87">
            <v>555555.5555555555</v>
          </cell>
          <cell r="E87">
            <v>535185.18518518598</v>
          </cell>
          <cell r="I87">
            <v>364965.41521830973</v>
          </cell>
          <cell r="J87">
            <v>589865.1757126092</v>
          </cell>
          <cell r="O87">
            <v>666666.66666666674</v>
          </cell>
        </row>
        <row r="88">
          <cell r="C88">
            <v>46784</v>
          </cell>
          <cell r="D88">
            <v>555555.5555555555</v>
          </cell>
          <cell r="E88">
            <v>533333.33333333419</v>
          </cell>
          <cell r="I88">
            <v>366181.96660237078</v>
          </cell>
          <cell r="J88">
            <v>588648.62432854821</v>
          </cell>
          <cell r="O88">
            <v>666666.66666666674</v>
          </cell>
        </row>
        <row r="89">
          <cell r="C89">
            <v>46813</v>
          </cell>
          <cell r="D89">
            <v>555555.5555555555</v>
          </cell>
          <cell r="E89">
            <v>531481.48148148227</v>
          </cell>
          <cell r="I89">
            <v>367402.573157712</v>
          </cell>
          <cell r="J89">
            <v>587428.01777320681</v>
          </cell>
          <cell r="O89">
            <v>666666.66666666674</v>
          </cell>
        </row>
        <row r="90">
          <cell r="C90">
            <v>46844</v>
          </cell>
          <cell r="D90">
            <v>555555.5555555555</v>
          </cell>
          <cell r="E90">
            <v>529629.62962963048</v>
          </cell>
          <cell r="I90">
            <v>368627.24840157107</v>
          </cell>
          <cell r="J90">
            <v>586203.34252934786</v>
          </cell>
          <cell r="O90">
            <v>666666.66666666674</v>
          </cell>
        </row>
        <row r="91">
          <cell r="C91">
            <v>46874</v>
          </cell>
          <cell r="D91">
            <v>555555.5555555555</v>
          </cell>
          <cell r="E91">
            <v>527777.77777777868</v>
          </cell>
          <cell r="I91">
            <v>369856.00589624292</v>
          </cell>
          <cell r="J91">
            <v>584974.58503467601</v>
          </cell>
          <cell r="O91">
            <v>666666.66666666674</v>
          </cell>
        </row>
        <row r="92">
          <cell r="C92">
            <v>46905</v>
          </cell>
          <cell r="D92">
            <v>555555.5555555555</v>
          </cell>
          <cell r="E92">
            <v>525925.92592592677</v>
          </cell>
          <cell r="I92">
            <v>371088.85924923047</v>
          </cell>
          <cell r="J92">
            <v>583741.73168168846</v>
          </cell>
          <cell r="O92">
            <v>666666.66666666674</v>
          </cell>
        </row>
        <row r="93">
          <cell r="C93">
            <v>46935</v>
          </cell>
          <cell r="D93">
            <v>555555.5555555555</v>
          </cell>
          <cell r="E93">
            <v>524074.07407407498</v>
          </cell>
          <cell r="I93">
            <v>372325.8221133945</v>
          </cell>
          <cell r="J93">
            <v>582504.76881752431</v>
          </cell>
          <cell r="O93">
            <v>666666.66666666674</v>
          </cell>
        </row>
        <row r="94">
          <cell r="C94">
            <v>46966</v>
          </cell>
          <cell r="D94">
            <v>555555.5555555555</v>
          </cell>
          <cell r="E94">
            <v>522222.22222222312</v>
          </cell>
          <cell r="I94">
            <v>373566.9081871059</v>
          </cell>
          <cell r="J94">
            <v>581263.68274381303</v>
          </cell>
          <cell r="O94">
            <v>666666.66666666674</v>
          </cell>
        </row>
        <row r="95">
          <cell r="C95">
            <v>46997</v>
          </cell>
          <cell r="D95">
            <v>555555.5555555555</v>
          </cell>
          <cell r="E95">
            <v>520370.37037037127</v>
          </cell>
          <cell r="I95">
            <v>374812.13121439621</v>
          </cell>
          <cell r="J95">
            <v>580018.4597165226</v>
          </cell>
          <cell r="O95">
            <v>666666.66666666674</v>
          </cell>
        </row>
        <row r="96">
          <cell r="C96">
            <v>47027</v>
          </cell>
          <cell r="D96">
            <v>555555.5555555555</v>
          </cell>
          <cell r="E96">
            <v>518518.51851851941</v>
          </cell>
          <cell r="I96">
            <v>376061.50498511083</v>
          </cell>
          <cell r="J96">
            <v>578769.08594580821</v>
          </cell>
          <cell r="O96">
            <v>666666.66666666674</v>
          </cell>
        </row>
        <row r="97">
          <cell r="C97">
            <v>47058</v>
          </cell>
          <cell r="D97">
            <v>555555.5555555555</v>
          </cell>
          <cell r="E97">
            <v>516666.66666666762</v>
          </cell>
          <cell r="I97">
            <v>377315.04333506123</v>
          </cell>
          <cell r="J97">
            <v>577515.54759585776</v>
          </cell>
          <cell r="O97">
            <v>666666.66666666674</v>
          </cell>
        </row>
        <row r="98">
          <cell r="C98">
            <v>47088</v>
          </cell>
          <cell r="D98">
            <v>555555.5555555555</v>
          </cell>
          <cell r="E98">
            <v>514814.81481481576</v>
          </cell>
          <cell r="I98">
            <v>378572.76014617807</v>
          </cell>
          <cell r="J98">
            <v>576257.83078474074</v>
          </cell>
          <cell r="O98">
            <v>666666.66666666674</v>
          </cell>
        </row>
        <row r="99">
          <cell r="C99">
            <v>47119</v>
          </cell>
          <cell r="D99">
            <v>555555.5555555555</v>
          </cell>
          <cell r="E99">
            <v>512962.96296296391</v>
          </cell>
          <cell r="I99">
            <v>379834.66934666532</v>
          </cell>
          <cell r="J99">
            <v>574995.92158425355</v>
          </cell>
          <cell r="O99">
            <v>666666.66666666674</v>
          </cell>
        </row>
        <row r="100">
          <cell r="C100">
            <v>47150</v>
          </cell>
          <cell r="D100">
            <v>555555.5555555555</v>
          </cell>
          <cell r="E100">
            <v>511111.11111111206</v>
          </cell>
          <cell r="I100">
            <v>381100.78491115425</v>
          </cell>
          <cell r="J100">
            <v>573729.80601976463</v>
          </cell>
          <cell r="O100">
            <v>666666.66666666674</v>
          </cell>
        </row>
        <row r="101">
          <cell r="C101">
            <v>47178</v>
          </cell>
          <cell r="D101">
            <v>555555.5555555555</v>
          </cell>
          <cell r="E101">
            <v>509259.2592592602</v>
          </cell>
          <cell r="I101">
            <v>382371.12086085806</v>
          </cell>
          <cell r="J101">
            <v>572459.47007006081</v>
          </cell>
          <cell r="O101">
            <v>666666.66666666674</v>
          </cell>
        </row>
        <row r="102">
          <cell r="C102">
            <v>47209</v>
          </cell>
          <cell r="D102">
            <v>555555.5555555555</v>
          </cell>
          <cell r="E102">
            <v>507407.40740740841</v>
          </cell>
          <cell r="I102">
            <v>383645.69126372761</v>
          </cell>
          <cell r="J102">
            <v>571184.8996671912</v>
          </cell>
          <cell r="O102">
            <v>666666.66666666674</v>
          </cell>
        </row>
        <row r="103">
          <cell r="C103">
            <v>47239</v>
          </cell>
          <cell r="D103">
            <v>555555.5555555555</v>
          </cell>
          <cell r="E103">
            <v>505555.55555555655</v>
          </cell>
          <cell r="I103">
            <v>384924.51023460669</v>
          </cell>
          <cell r="J103">
            <v>569906.08069631224</v>
          </cell>
          <cell r="O103">
            <v>666666.66666666674</v>
          </cell>
        </row>
        <row r="104">
          <cell r="C104">
            <v>47270</v>
          </cell>
          <cell r="D104">
            <v>555555.5555555555</v>
          </cell>
          <cell r="E104">
            <v>503703.7037037047</v>
          </cell>
          <cell r="I104">
            <v>386207.59193538874</v>
          </cell>
          <cell r="J104">
            <v>568622.99899553019</v>
          </cell>
          <cell r="O104">
            <v>666666.66666666674</v>
          </cell>
        </row>
        <row r="105">
          <cell r="C105">
            <v>47300</v>
          </cell>
          <cell r="D105">
            <v>555555.5555555555</v>
          </cell>
          <cell r="E105">
            <v>501851.85185185284</v>
          </cell>
          <cell r="I105">
            <v>387494.95057517337</v>
          </cell>
          <cell r="J105">
            <v>567335.64035574556</v>
          </cell>
          <cell r="O105">
            <v>666666.66666666674</v>
          </cell>
        </row>
        <row r="106">
          <cell r="C106">
            <v>47331</v>
          </cell>
          <cell r="D106">
            <v>555555.5555555555</v>
          </cell>
          <cell r="E106">
            <v>500000.00000000105</v>
          </cell>
          <cell r="I106">
            <v>388786.60041042394</v>
          </cell>
          <cell r="J106">
            <v>566043.99052049499</v>
          </cell>
          <cell r="O106">
            <v>666666.66666666674</v>
          </cell>
        </row>
        <row r="107">
          <cell r="C107">
            <v>47362</v>
          </cell>
          <cell r="D107">
            <v>555555.5555555555</v>
          </cell>
          <cell r="E107">
            <v>498148.14814814919</v>
          </cell>
          <cell r="I107">
            <v>390082.55574512534</v>
          </cell>
          <cell r="J107">
            <v>564748.03518579353</v>
          </cell>
          <cell r="O107">
            <v>666666.66666666674</v>
          </cell>
        </row>
        <row r="108">
          <cell r="C108">
            <v>47392</v>
          </cell>
          <cell r="D108">
            <v>555555.5555555555</v>
          </cell>
          <cell r="E108">
            <v>496296.29629629734</v>
          </cell>
          <cell r="I108">
            <v>391382.83093094244</v>
          </cell>
          <cell r="J108">
            <v>563447.75999997649</v>
          </cell>
          <cell r="O108">
            <v>666666.66666666674</v>
          </cell>
        </row>
        <row r="109">
          <cell r="C109">
            <v>47423</v>
          </cell>
          <cell r="D109">
            <v>555555.5555555555</v>
          </cell>
          <cell r="E109">
            <v>494444.44444444549</v>
          </cell>
          <cell r="I109">
            <v>392687.44036737893</v>
          </cell>
          <cell r="J109">
            <v>562143.15056353994</v>
          </cell>
          <cell r="O109">
            <v>666666.66666666674</v>
          </cell>
        </row>
        <row r="110">
          <cell r="C110">
            <v>47453</v>
          </cell>
          <cell r="D110">
            <v>555555.5555555555</v>
          </cell>
          <cell r="E110">
            <v>492592.59259259369</v>
          </cell>
          <cell r="I110">
            <v>393996.39850193687</v>
          </cell>
          <cell r="J110">
            <v>560834.192428982</v>
          </cell>
          <cell r="O110">
            <v>666666.66666666674</v>
          </cell>
        </row>
        <row r="111">
          <cell r="C111">
            <v>47484</v>
          </cell>
          <cell r="D111">
            <v>555555.5555555555</v>
          </cell>
          <cell r="E111">
            <v>490740.74074074184</v>
          </cell>
          <cell r="I111">
            <v>395309.71983027662</v>
          </cell>
          <cell r="J111">
            <v>559520.87110064214</v>
          </cell>
          <cell r="O111">
            <v>666666.66666666674</v>
          </cell>
        </row>
        <row r="112">
          <cell r="C112">
            <v>47515</v>
          </cell>
          <cell r="D112">
            <v>555555.5555555555</v>
          </cell>
          <cell r="E112">
            <v>488888.88888888998</v>
          </cell>
          <cell r="I112">
            <v>396627.41889637749</v>
          </cell>
          <cell r="J112">
            <v>558203.17203454126</v>
          </cell>
          <cell r="O112">
            <v>666666.66666666674</v>
          </cell>
        </row>
        <row r="113">
          <cell r="C113">
            <v>47543</v>
          </cell>
          <cell r="D113">
            <v>555555.5555555555</v>
          </cell>
          <cell r="E113">
            <v>487037.03703703813</v>
          </cell>
          <cell r="I113">
            <v>397949.5102926988</v>
          </cell>
          <cell r="J113">
            <v>556881.08063822018</v>
          </cell>
          <cell r="O113">
            <v>666666.66666666674</v>
          </cell>
        </row>
        <row r="114">
          <cell r="C114">
            <v>47574</v>
          </cell>
          <cell r="D114">
            <v>555555.5555555555</v>
          </cell>
          <cell r="E114">
            <v>485185.18518518627</v>
          </cell>
          <cell r="I114">
            <v>399276.00866034121</v>
          </cell>
          <cell r="J114">
            <v>555554.58227057778</v>
          </cell>
          <cell r="O114">
            <v>666666.66666666674</v>
          </cell>
        </row>
        <row r="115">
          <cell r="C115">
            <v>47604</v>
          </cell>
          <cell r="D115">
            <v>555555.5555555555</v>
          </cell>
          <cell r="E115">
            <v>483333.33333333448</v>
          </cell>
          <cell r="I115">
            <v>400606.92868920893</v>
          </cell>
          <cell r="J115">
            <v>554223.66224171</v>
          </cell>
          <cell r="O115">
            <v>666666.66666666674</v>
          </cell>
        </row>
        <row r="116">
          <cell r="C116">
            <v>47635</v>
          </cell>
          <cell r="D116">
            <v>555555.5555555555</v>
          </cell>
          <cell r="E116">
            <v>481481.48148148262</v>
          </cell>
          <cell r="I116">
            <v>401942.28511817293</v>
          </cell>
          <cell r="J116">
            <v>552888.30581274594</v>
          </cell>
          <cell r="O116">
            <v>666666.66666666674</v>
          </cell>
        </row>
        <row r="117">
          <cell r="C117">
            <v>47665</v>
          </cell>
          <cell r="D117">
            <v>555555.5555555555</v>
          </cell>
          <cell r="E117">
            <v>479629.62962963077</v>
          </cell>
          <cell r="I117">
            <v>403282.09273523354</v>
          </cell>
          <cell r="J117">
            <v>551548.49819568533</v>
          </cell>
          <cell r="O117">
            <v>666666.66666666674</v>
          </cell>
        </row>
        <row r="118">
          <cell r="C118">
            <v>47696</v>
          </cell>
          <cell r="D118">
            <v>555555.5555555555</v>
          </cell>
          <cell r="E118">
            <v>477777.77777777892</v>
          </cell>
          <cell r="I118">
            <v>404626.36637768435</v>
          </cell>
          <cell r="J118">
            <v>550204.22455323464</v>
          </cell>
          <cell r="O118">
            <v>666666.66666666674</v>
          </cell>
        </row>
        <row r="119">
          <cell r="C119">
            <v>47727</v>
          </cell>
          <cell r="D119">
            <v>555555.5555555555</v>
          </cell>
          <cell r="E119">
            <v>475925.92592592712</v>
          </cell>
          <cell r="I119">
            <v>405975.12093227659</v>
          </cell>
          <cell r="J119">
            <v>548855.46999864222</v>
          </cell>
          <cell r="O119">
            <v>666666.66666666674</v>
          </cell>
        </row>
        <row r="120">
          <cell r="C120">
            <v>47757</v>
          </cell>
          <cell r="D120">
            <v>555555.5555555555</v>
          </cell>
          <cell r="E120">
            <v>474074.07407407527</v>
          </cell>
          <cell r="I120">
            <v>407328.3713353842</v>
          </cell>
          <cell r="J120">
            <v>547502.21959553461</v>
          </cell>
          <cell r="O120">
            <v>666666.66666666674</v>
          </cell>
        </row>
        <row r="121">
          <cell r="C121">
            <v>47788</v>
          </cell>
          <cell r="D121">
            <v>555555.5555555555</v>
          </cell>
          <cell r="E121">
            <v>472222.22222222341</v>
          </cell>
          <cell r="I121">
            <v>408686.13257316878</v>
          </cell>
          <cell r="J121">
            <v>546144.45835774997</v>
          </cell>
          <cell r="O121">
            <v>666666.66666666674</v>
          </cell>
        </row>
        <row r="122">
          <cell r="C122">
            <v>47818</v>
          </cell>
          <cell r="D122">
            <v>555555.5555555555</v>
          </cell>
          <cell r="E122">
            <v>470370.37037037156</v>
          </cell>
          <cell r="I122">
            <v>410048.41968174605</v>
          </cell>
          <cell r="J122">
            <v>544782.17124917277</v>
          </cell>
          <cell r="O122">
            <v>666666.66666666674</v>
          </cell>
        </row>
        <row r="123">
          <cell r="C123">
            <v>47849</v>
          </cell>
          <cell r="D123">
            <v>555555.5555555555</v>
          </cell>
          <cell r="E123">
            <v>468518.5185185197</v>
          </cell>
          <cell r="I123">
            <v>411415.24774735182</v>
          </cell>
          <cell r="J123">
            <v>543415.34318356693</v>
          </cell>
          <cell r="O123">
            <v>666666.66666666674</v>
          </cell>
        </row>
        <row r="124">
          <cell r="C124">
            <v>47880</v>
          </cell>
          <cell r="D124">
            <v>555555.5555555555</v>
          </cell>
          <cell r="E124">
            <v>466666.66666666791</v>
          </cell>
          <cell r="I124">
            <v>412786.63190650969</v>
          </cell>
          <cell r="J124">
            <v>542043.95902440918</v>
          </cell>
          <cell r="O124">
            <v>666666.66666666674</v>
          </cell>
        </row>
        <row r="125">
          <cell r="C125">
            <v>47908</v>
          </cell>
          <cell r="D125">
            <v>555555.5555555555</v>
          </cell>
          <cell r="E125">
            <v>464814.81481481605</v>
          </cell>
          <cell r="I125">
            <v>414162.5873461981</v>
          </cell>
          <cell r="J125">
            <v>540668.00358472078</v>
          </cell>
          <cell r="O125">
            <v>666666.66666666674</v>
          </cell>
        </row>
        <row r="126">
          <cell r="C126">
            <v>47939</v>
          </cell>
          <cell r="D126">
            <v>555555.5555555555</v>
          </cell>
          <cell r="E126">
            <v>462962.9629629642</v>
          </cell>
          <cell r="I126">
            <v>415543.12930401869</v>
          </cell>
          <cell r="J126">
            <v>539287.46162690013</v>
          </cell>
          <cell r="O126">
            <v>666666.66666666674</v>
          </cell>
        </row>
        <row r="127">
          <cell r="C127">
            <v>47969</v>
          </cell>
          <cell r="D127">
            <v>555555.5555555555</v>
          </cell>
          <cell r="E127">
            <v>461111.11111111235</v>
          </cell>
          <cell r="I127">
            <v>416928.27306836541</v>
          </cell>
          <cell r="J127">
            <v>537902.31786255329</v>
          </cell>
          <cell r="O127">
            <v>666666.66666666674</v>
          </cell>
        </row>
        <row r="128">
          <cell r="C128">
            <v>48000</v>
          </cell>
          <cell r="D128">
            <v>555555.5555555555</v>
          </cell>
          <cell r="E128">
            <v>459259.25925926055</v>
          </cell>
          <cell r="I128">
            <v>418318.0339785933</v>
          </cell>
          <cell r="J128">
            <v>536512.55695232551</v>
          </cell>
          <cell r="O128">
            <v>666666.66666666674</v>
          </cell>
        </row>
        <row r="129">
          <cell r="C129">
            <v>48030</v>
          </cell>
          <cell r="D129">
            <v>555555.5555555555</v>
          </cell>
          <cell r="E129">
            <v>457407.4074074087</v>
          </cell>
          <cell r="I129">
            <v>419712.42742518871</v>
          </cell>
          <cell r="J129">
            <v>535118.16350573022</v>
          </cell>
          <cell r="O129">
            <v>666666.66666666674</v>
          </cell>
        </row>
        <row r="130">
          <cell r="C130">
            <v>48061</v>
          </cell>
          <cell r="D130">
            <v>555555.5555555555</v>
          </cell>
          <cell r="E130">
            <v>455555.55555555684</v>
          </cell>
          <cell r="I130">
            <v>421111.46884993924</v>
          </cell>
          <cell r="J130">
            <v>533719.12208097964</v>
          </cell>
          <cell r="O130">
            <v>666666.66666666674</v>
          </cell>
        </row>
        <row r="131">
          <cell r="C131">
            <v>48092</v>
          </cell>
          <cell r="D131">
            <v>555555.5555555555</v>
          </cell>
          <cell r="E131">
            <v>453703.70370370499</v>
          </cell>
          <cell r="I131">
            <v>422515.17374610575</v>
          </cell>
          <cell r="J131">
            <v>532315.41718481318</v>
          </cell>
          <cell r="O131">
            <v>666666.66666666674</v>
          </cell>
        </row>
        <row r="132">
          <cell r="C132">
            <v>48122</v>
          </cell>
          <cell r="D132">
            <v>555555.5555555555</v>
          </cell>
          <cell r="E132">
            <v>451851.85185185313</v>
          </cell>
          <cell r="I132">
            <v>423923.55765859276</v>
          </cell>
          <cell r="J132">
            <v>530907.03327232611</v>
          </cell>
          <cell r="O132">
            <v>666666.66666666674</v>
          </cell>
        </row>
        <row r="133">
          <cell r="C133">
            <v>48153</v>
          </cell>
          <cell r="D133">
            <v>555555.5555555555</v>
          </cell>
          <cell r="E133">
            <v>450000.00000000134</v>
          </cell>
          <cell r="I133">
            <v>425336.63618412142</v>
          </cell>
          <cell r="J133">
            <v>529493.95474679756</v>
          </cell>
          <cell r="O133">
            <v>666666.66666666674</v>
          </cell>
        </row>
        <row r="134">
          <cell r="C134">
            <v>48183</v>
          </cell>
          <cell r="D134">
            <v>555555.5555555555</v>
          </cell>
          <cell r="E134">
            <v>448148.14814814948</v>
          </cell>
          <cell r="I134">
            <v>426754.42497140175</v>
          </cell>
          <cell r="J134">
            <v>528076.16595951701</v>
          </cell>
          <cell r="O134">
            <v>666666.66666666674</v>
          </cell>
        </row>
        <row r="135">
          <cell r="C135">
            <v>48214</v>
          </cell>
          <cell r="D135">
            <v>555555.5555555555</v>
          </cell>
          <cell r="E135">
            <v>446296.29629629763</v>
          </cell>
          <cell r="I135">
            <v>428176.93972130649</v>
          </cell>
          <cell r="J135">
            <v>526653.65120961238</v>
          </cell>
          <cell r="O135">
            <v>666666.66666666674</v>
          </cell>
        </row>
        <row r="136">
          <cell r="C136">
            <v>48245</v>
          </cell>
          <cell r="D136">
            <v>555555.5555555555</v>
          </cell>
          <cell r="E136">
            <v>444444.44444444578</v>
          </cell>
          <cell r="I136">
            <v>429604.1961870442</v>
          </cell>
          <cell r="J136">
            <v>525226.39474387467</v>
          </cell>
          <cell r="O136">
            <v>666666.66666666674</v>
          </cell>
        </row>
        <row r="137">
          <cell r="C137">
            <v>48274</v>
          </cell>
          <cell r="D137">
            <v>555555.5555555555</v>
          </cell>
          <cell r="E137">
            <v>442592.59259259398</v>
          </cell>
          <cell r="I137">
            <v>431036.21017433435</v>
          </cell>
          <cell r="J137">
            <v>523794.38075658452</v>
          </cell>
          <cell r="O137">
            <v>666666.66666666674</v>
          </cell>
        </row>
        <row r="138">
          <cell r="C138">
            <v>48305</v>
          </cell>
          <cell r="D138">
            <v>555555.5555555555</v>
          </cell>
          <cell r="E138">
            <v>440740.74074074213</v>
          </cell>
          <cell r="I138">
            <v>432472.9975415821</v>
          </cell>
          <cell r="J138">
            <v>522357.59338933701</v>
          </cell>
          <cell r="O138">
            <v>666666.66666666674</v>
          </cell>
        </row>
        <row r="139">
          <cell r="C139">
            <v>48335</v>
          </cell>
          <cell r="D139">
            <v>555555.5555555555</v>
          </cell>
          <cell r="E139">
            <v>438888.88888889027</v>
          </cell>
          <cell r="I139">
            <v>433914.57420005405</v>
          </cell>
          <cell r="J139">
            <v>520916.01673086488</v>
          </cell>
          <cell r="O139">
            <v>666666.66666666674</v>
          </cell>
        </row>
        <row r="140">
          <cell r="C140">
            <v>48366</v>
          </cell>
          <cell r="D140">
            <v>555555.5555555555</v>
          </cell>
          <cell r="E140">
            <v>437037.03703703842</v>
          </cell>
          <cell r="I140">
            <v>435360.95611405419</v>
          </cell>
          <cell r="J140">
            <v>519469.63481686468</v>
          </cell>
          <cell r="O140">
            <v>666666.66666666674</v>
          </cell>
        </row>
        <row r="141">
          <cell r="C141">
            <v>48396</v>
          </cell>
          <cell r="D141">
            <v>555555.5555555555</v>
          </cell>
          <cell r="E141">
            <v>435185.18518518656</v>
          </cell>
          <cell r="I141">
            <v>436812.15930110111</v>
          </cell>
          <cell r="J141">
            <v>518018.43162981793</v>
          </cell>
          <cell r="O141">
            <v>666666.66666666674</v>
          </cell>
        </row>
        <row r="142">
          <cell r="C142">
            <v>48427</v>
          </cell>
          <cell r="D142">
            <v>555555.5555555555</v>
          </cell>
          <cell r="E142">
            <v>433333.33333333477</v>
          </cell>
          <cell r="I142">
            <v>438268.19983210473</v>
          </cell>
          <cell r="J142">
            <v>516562.39109881426</v>
          </cell>
          <cell r="O142">
            <v>666666.66666666674</v>
          </cell>
        </row>
        <row r="143">
          <cell r="C143">
            <v>48458</v>
          </cell>
          <cell r="D143">
            <v>555555.5555555555</v>
          </cell>
          <cell r="E143">
            <v>431481.48148148292</v>
          </cell>
          <cell r="I143">
            <v>439729.09383154509</v>
          </cell>
          <cell r="J143">
            <v>515101.49709937378</v>
          </cell>
          <cell r="O143">
            <v>666666.66666666674</v>
          </cell>
        </row>
        <row r="144">
          <cell r="C144">
            <v>48488</v>
          </cell>
          <cell r="D144">
            <v>555555.5555555555</v>
          </cell>
          <cell r="E144">
            <v>429629.62962963106</v>
          </cell>
          <cell r="I144">
            <v>441194.85747765028</v>
          </cell>
          <cell r="J144">
            <v>513635.73345326877</v>
          </cell>
          <cell r="O144">
            <v>666666.66666666674</v>
          </cell>
        </row>
        <row r="145">
          <cell r="C145">
            <v>48519</v>
          </cell>
          <cell r="D145">
            <v>555555.5555555555</v>
          </cell>
          <cell r="E145">
            <v>427777.77777777921</v>
          </cell>
          <cell r="I145">
            <v>442665.50700257573</v>
          </cell>
          <cell r="J145">
            <v>512165.0839283432</v>
          </cell>
          <cell r="O145">
            <v>666666.66666666674</v>
          </cell>
        </row>
        <row r="146">
          <cell r="C146">
            <v>48549</v>
          </cell>
          <cell r="D146">
            <v>555555.5555555555</v>
          </cell>
          <cell r="E146">
            <v>425925.92592592741</v>
          </cell>
          <cell r="I146">
            <v>444141.05869258434</v>
          </cell>
          <cell r="J146">
            <v>510689.53223833465</v>
          </cell>
          <cell r="O146">
            <v>666666.66666666674</v>
          </cell>
        </row>
        <row r="147">
          <cell r="C147">
            <v>48580</v>
          </cell>
          <cell r="D147">
            <v>555555.5555555555</v>
          </cell>
          <cell r="E147">
            <v>424074.07407407556</v>
          </cell>
          <cell r="I147">
            <v>445621.52888822625</v>
          </cell>
          <cell r="J147">
            <v>509209.06204269262</v>
          </cell>
          <cell r="O147">
            <v>666666.66666666674</v>
          </cell>
        </row>
        <row r="148">
          <cell r="C148">
            <v>48611</v>
          </cell>
          <cell r="D148">
            <v>555555.5555555555</v>
          </cell>
          <cell r="E148">
            <v>422222.2222222237</v>
          </cell>
          <cell r="I148">
            <v>447106.93398452044</v>
          </cell>
          <cell r="J148">
            <v>507723.65694639855</v>
          </cell>
          <cell r="O148">
            <v>666666.66666666674</v>
          </cell>
        </row>
        <row r="149">
          <cell r="C149">
            <v>48639</v>
          </cell>
          <cell r="D149">
            <v>555555.5555555555</v>
          </cell>
          <cell r="E149">
            <v>420370.37037037185</v>
          </cell>
          <cell r="I149">
            <v>448597.29043113545</v>
          </cell>
          <cell r="J149">
            <v>506233.30049978348</v>
          </cell>
          <cell r="O149">
            <v>666666.66666666674</v>
          </cell>
        </row>
        <row r="150">
          <cell r="C150">
            <v>48670</v>
          </cell>
          <cell r="D150">
            <v>555555.5555555555</v>
          </cell>
          <cell r="E150">
            <v>418518.51851852005</v>
          </cell>
          <cell r="I150">
            <v>450092.61473257258</v>
          </cell>
          <cell r="J150">
            <v>504737.97619834647</v>
          </cell>
          <cell r="O150">
            <v>666666.66666666674</v>
          </cell>
        </row>
        <row r="151">
          <cell r="C151">
            <v>48700</v>
          </cell>
          <cell r="D151">
            <v>555555.5555555555</v>
          </cell>
          <cell r="E151">
            <v>416666.6666666682</v>
          </cell>
          <cell r="I151">
            <v>451592.92344834778</v>
          </cell>
          <cell r="J151">
            <v>503237.66748257104</v>
          </cell>
          <cell r="O151">
            <v>666666.66666666674</v>
          </cell>
        </row>
        <row r="152">
          <cell r="C152">
            <v>48731</v>
          </cell>
          <cell r="D152">
            <v>555555.5555555555</v>
          </cell>
          <cell r="E152">
            <v>414814.81481481635</v>
          </cell>
          <cell r="I152">
            <v>453098.23319317563</v>
          </cell>
          <cell r="J152">
            <v>501732.3577377433</v>
          </cell>
          <cell r="O152">
            <v>666666.66666666674</v>
          </cell>
        </row>
        <row r="153">
          <cell r="C153">
            <v>48761</v>
          </cell>
          <cell r="D153">
            <v>555555.5555555555</v>
          </cell>
          <cell r="E153">
            <v>412962.96296296449</v>
          </cell>
          <cell r="I153">
            <v>454608.56063715293</v>
          </cell>
          <cell r="J153">
            <v>500222.030293766</v>
          </cell>
          <cell r="O153">
            <v>666666.66666666674</v>
          </cell>
        </row>
        <row r="154">
          <cell r="C154">
            <v>48792</v>
          </cell>
          <cell r="D154">
            <v>555555.5555555555</v>
          </cell>
          <cell r="E154">
            <v>411111.11111111264</v>
          </cell>
          <cell r="I154">
            <v>456123.9225059434</v>
          </cell>
          <cell r="J154">
            <v>498706.66842497553</v>
          </cell>
          <cell r="O154">
            <v>666666.66666666674</v>
          </cell>
        </row>
        <row r="155">
          <cell r="C155">
            <v>48823</v>
          </cell>
          <cell r="D155">
            <v>555555.5555555555</v>
          </cell>
          <cell r="E155">
            <v>409259.25925926084</v>
          </cell>
          <cell r="I155">
            <v>457644.33558096323</v>
          </cell>
          <cell r="J155">
            <v>497186.2553499557</v>
          </cell>
          <cell r="O155">
            <v>666666.66666666674</v>
          </cell>
        </row>
        <row r="156">
          <cell r="C156">
            <v>48853</v>
          </cell>
          <cell r="D156">
            <v>555555.5555555555</v>
          </cell>
          <cell r="E156">
            <v>407407.40740740899</v>
          </cell>
          <cell r="I156">
            <v>459169.81669956649</v>
          </cell>
          <cell r="J156">
            <v>495660.77423135255</v>
          </cell>
          <cell r="O156">
            <v>666666.66666666674</v>
          </cell>
        </row>
        <row r="157">
          <cell r="C157">
            <v>48884</v>
          </cell>
          <cell r="D157">
            <v>555555.5555555555</v>
          </cell>
          <cell r="E157">
            <v>405555.55555555713</v>
          </cell>
          <cell r="I157">
            <v>460700.38275523158</v>
          </cell>
          <cell r="J157">
            <v>494130.20817568735</v>
          </cell>
          <cell r="O157">
            <v>666666.66666666674</v>
          </cell>
        </row>
        <row r="158">
          <cell r="C158">
            <v>48914</v>
          </cell>
          <cell r="D158">
            <v>555555.5555555555</v>
          </cell>
          <cell r="E158">
            <v>403703.70370370528</v>
          </cell>
          <cell r="I158">
            <v>462236.05069774907</v>
          </cell>
          <cell r="J158">
            <v>492594.5402331698</v>
          </cell>
          <cell r="O158">
            <v>666666.66666666674</v>
          </cell>
        </row>
        <row r="159">
          <cell r="C159">
            <v>48945</v>
          </cell>
          <cell r="D159">
            <v>555555.5555555555</v>
          </cell>
          <cell r="E159">
            <v>401851.85185185348</v>
          </cell>
          <cell r="I159">
            <v>463776.83753340825</v>
          </cell>
          <cell r="J159">
            <v>491053.75339751068</v>
          </cell>
          <cell r="O159">
            <v>666666.66666666674</v>
          </cell>
        </row>
        <row r="160">
          <cell r="C160">
            <v>48976</v>
          </cell>
          <cell r="D160">
            <v>555555.5555555555</v>
          </cell>
          <cell r="E160">
            <v>400000.00000000163</v>
          </cell>
          <cell r="I160">
            <v>465322.7603251863</v>
          </cell>
          <cell r="J160">
            <v>489507.83060573274</v>
          </cell>
          <cell r="O160">
            <v>666666.66666666674</v>
          </cell>
        </row>
        <row r="161">
          <cell r="C161">
            <v>49004</v>
          </cell>
          <cell r="D161">
            <v>555555.5555555555</v>
          </cell>
          <cell r="E161">
            <v>398148.14814814978</v>
          </cell>
          <cell r="I161">
            <v>466873.83619293681</v>
          </cell>
          <cell r="J161">
            <v>487956.75473798206</v>
          </cell>
          <cell r="O161">
            <v>666666.66666666674</v>
          </cell>
        </row>
        <row r="162">
          <cell r="C162">
            <v>49035</v>
          </cell>
          <cell r="D162">
            <v>555555.5555555555</v>
          </cell>
          <cell r="E162">
            <v>396296.29629629792</v>
          </cell>
          <cell r="I162">
            <v>468430.08231358003</v>
          </cell>
          <cell r="J162">
            <v>486400.50861733884</v>
          </cell>
          <cell r="O162">
            <v>666666.66666666674</v>
          </cell>
        </row>
        <row r="163">
          <cell r="C163">
            <v>49065</v>
          </cell>
          <cell r="D163">
            <v>555555.5555555555</v>
          </cell>
          <cell r="E163">
            <v>394444.44444444607</v>
          </cell>
          <cell r="I163">
            <v>469991.51592129195</v>
          </cell>
          <cell r="J163">
            <v>484839.07500962698</v>
          </cell>
          <cell r="O163">
            <v>666666.66666666674</v>
          </cell>
        </row>
        <row r="164">
          <cell r="C164">
            <v>49096</v>
          </cell>
          <cell r="D164">
            <v>555555.5555555555</v>
          </cell>
          <cell r="E164">
            <v>392592.59259259427</v>
          </cell>
          <cell r="I164">
            <v>471558.15430769627</v>
          </cell>
          <cell r="J164">
            <v>483272.43662322266</v>
          </cell>
          <cell r="O164">
            <v>666666.66666666674</v>
          </cell>
        </row>
        <row r="165">
          <cell r="C165">
            <v>49126</v>
          </cell>
          <cell r="D165">
            <v>555555.5555555555</v>
          </cell>
          <cell r="E165">
            <v>390740.74074074242</v>
          </cell>
          <cell r="I165">
            <v>473130.01482205524</v>
          </cell>
          <cell r="J165">
            <v>481700.57610886369</v>
          </cell>
          <cell r="O165">
            <v>666666.66666666674</v>
          </cell>
        </row>
        <row r="166">
          <cell r="C166">
            <v>49157</v>
          </cell>
          <cell r="D166">
            <v>555555.5555555555</v>
          </cell>
          <cell r="E166">
            <v>388888.88888889056</v>
          </cell>
          <cell r="I166">
            <v>474707.11487146199</v>
          </cell>
          <cell r="J166">
            <v>480123.47605945688</v>
          </cell>
          <cell r="O166">
            <v>666666.66666666674</v>
          </cell>
        </row>
        <row r="167">
          <cell r="C167">
            <v>49188</v>
          </cell>
          <cell r="D167">
            <v>555555.5555555555</v>
          </cell>
          <cell r="E167">
            <v>387037.03703703871</v>
          </cell>
          <cell r="I167">
            <v>476289.47192103358</v>
          </cell>
          <cell r="J167">
            <v>478541.11900988524</v>
          </cell>
          <cell r="O167">
            <v>666666.66666666674</v>
          </cell>
        </row>
        <row r="168">
          <cell r="C168">
            <v>49218</v>
          </cell>
          <cell r="D168">
            <v>555555.5555555555</v>
          </cell>
          <cell r="E168">
            <v>385185.18518518691</v>
          </cell>
          <cell r="I168">
            <v>477877.10349410371</v>
          </cell>
          <cell r="J168">
            <v>476953.48743681522</v>
          </cell>
          <cell r="O168">
            <v>666666.66666666674</v>
          </cell>
        </row>
        <row r="169">
          <cell r="C169">
            <v>49249</v>
          </cell>
          <cell r="D169">
            <v>555555.5555555555</v>
          </cell>
          <cell r="E169">
            <v>383333.33333333506</v>
          </cell>
          <cell r="I169">
            <v>479470.02717241738</v>
          </cell>
          <cell r="J169">
            <v>475360.56375850155</v>
          </cell>
          <cell r="O169">
            <v>666666.66666666674</v>
          </cell>
        </row>
        <row r="170">
          <cell r="C170">
            <v>49279</v>
          </cell>
          <cell r="D170">
            <v>555555.5555555555</v>
          </cell>
          <cell r="E170">
            <v>381481.48148148321</v>
          </cell>
          <cell r="I170">
            <v>481068.26059632545</v>
          </cell>
          <cell r="J170">
            <v>473762.33033459337</v>
          </cell>
          <cell r="O170">
            <v>666666.66666666674</v>
          </cell>
        </row>
        <row r="171">
          <cell r="C171">
            <v>49310</v>
          </cell>
          <cell r="D171">
            <v>555555.5555555555</v>
          </cell>
          <cell r="E171">
            <v>379629.62962963135</v>
          </cell>
          <cell r="I171">
            <v>482671.8214649799</v>
          </cell>
          <cell r="J171">
            <v>472158.76946593903</v>
          </cell>
          <cell r="O171">
            <v>666666.66666666674</v>
          </cell>
        </row>
        <row r="172">
          <cell r="C172">
            <v>49341</v>
          </cell>
          <cell r="D172">
            <v>555555.5555555555</v>
          </cell>
          <cell r="E172">
            <v>377777.7777777795</v>
          </cell>
          <cell r="I172">
            <v>484280.72753652983</v>
          </cell>
          <cell r="J172">
            <v>470549.86339438916</v>
          </cell>
          <cell r="O172">
            <v>666666.66666666674</v>
          </cell>
        </row>
        <row r="173">
          <cell r="C173">
            <v>49369</v>
          </cell>
          <cell r="D173">
            <v>555555.5555555555</v>
          </cell>
          <cell r="E173">
            <v>375925.9259259277</v>
          </cell>
          <cell r="I173">
            <v>485894.99662831827</v>
          </cell>
          <cell r="J173">
            <v>468935.59430260077</v>
          </cell>
          <cell r="O173">
            <v>666666.66666666674</v>
          </cell>
        </row>
        <row r="174">
          <cell r="C174">
            <v>49400</v>
          </cell>
          <cell r="D174">
            <v>555555.5555555555</v>
          </cell>
          <cell r="E174">
            <v>374074.07407407585</v>
          </cell>
          <cell r="I174">
            <v>487514.64661707933</v>
          </cell>
          <cell r="J174">
            <v>467315.94431383972</v>
          </cell>
          <cell r="O174">
            <v>666666.66666666674</v>
          </cell>
        </row>
        <row r="175">
          <cell r="C175">
            <v>49430</v>
          </cell>
          <cell r="D175">
            <v>555555.5555555555</v>
          </cell>
          <cell r="E175">
            <v>372222.22222222399</v>
          </cell>
          <cell r="I175">
            <v>489139.69543913624</v>
          </cell>
          <cell r="J175">
            <v>465690.89549178275</v>
          </cell>
          <cell r="O175">
            <v>666666.66666666674</v>
          </cell>
        </row>
        <row r="176">
          <cell r="C176">
            <v>49461</v>
          </cell>
          <cell r="D176">
            <v>555555.5555555555</v>
          </cell>
          <cell r="E176">
            <v>370370.37037037214</v>
          </cell>
          <cell r="I176">
            <v>490770.16109060001</v>
          </cell>
          <cell r="J176">
            <v>464060.42984031892</v>
          </cell>
          <cell r="O176">
            <v>666666.66666666674</v>
          </cell>
        </row>
        <row r="177">
          <cell r="C177">
            <v>49491</v>
          </cell>
          <cell r="D177">
            <v>555555.5555555555</v>
          </cell>
          <cell r="E177">
            <v>368518.51851852034</v>
          </cell>
          <cell r="I177">
            <v>492406.06162756874</v>
          </cell>
          <cell r="J177">
            <v>462424.52930335025</v>
          </cell>
          <cell r="O177">
            <v>666666.66666666674</v>
          </cell>
        </row>
        <row r="178">
          <cell r="C178">
            <v>49522</v>
          </cell>
          <cell r="D178">
            <v>555555.5555555555</v>
          </cell>
          <cell r="E178">
            <v>366666.66666666849</v>
          </cell>
          <cell r="I178">
            <v>494047.41516632726</v>
          </cell>
          <cell r="J178">
            <v>460783.17576459172</v>
          </cell>
          <cell r="O178">
            <v>666666.66666666674</v>
          </cell>
        </row>
        <row r="179">
          <cell r="C179">
            <v>49553</v>
          </cell>
          <cell r="D179">
            <v>555555.5555555555</v>
          </cell>
          <cell r="E179">
            <v>364814.81481481664</v>
          </cell>
          <cell r="I179">
            <v>495694.23988354846</v>
          </cell>
          <cell r="J179">
            <v>459136.35104737064</v>
          </cell>
          <cell r="O179">
            <v>666666.66666666674</v>
          </cell>
        </row>
        <row r="180">
          <cell r="C180">
            <v>49583</v>
          </cell>
          <cell r="D180">
            <v>555555.5555555555</v>
          </cell>
          <cell r="E180">
            <v>362962.96296296478</v>
          </cell>
          <cell r="I180">
            <v>497346.55401649349</v>
          </cell>
          <cell r="J180">
            <v>457484.03691442544</v>
          </cell>
          <cell r="O180">
            <v>666666.66666666674</v>
          </cell>
        </row>
        <row r="181">
          <cell r="C181">
            <v>49614</v>
          </cell>
          <cell r="D181">
            <v>555555.5555555555</v>
          </cell>
          <cell r="E181">
            <v>361111.11111111293</v>
          </cell>
          <cell r="I181">
            <v>499004.37586321519</v>
          </cell>
          <cell r="J181">
            <v>455826.21506770386</v>
          </cell>
          <cell r="O181">
            <v>666666.66666666674</v>
          </cell>
        </row>
        <row r="182">
          <cell r="C182">
            <v>49644</v>
          </cell>
          <cell r="D182">
            <v>555555.5555555555</v>
          </cell>
          <cell r="E182">
            <v>359259.25925926113</v>
          </cell>
          <cell r="I182">
            <v>500667.72378275916</v>
          </cell>
          <cell r="J182">
            <v>454162.86714815977</v>
          </cell>
          <cell r="O182">
            <v>666666.66666666674</v>
          </cell>
        </row>
        <row r="183">
          <cell r="C183">
            <v>49675</v>
          </cell>
          <cell r="D183">
            <v>555555.5555555555</v>
          </cell>
          <cell r="E183">
            <v>357407.40740740928</v>
          </cell>
          <cell r="I183">
            <v>502336.61619536841</v>
          </cell>
          <cell r="J183">
            <v>452493.97473555052</v>
          </cell>
          <cell r="O183">
            <v>666666.66666666674</v>
          </cell>
        </row>
        <row r="184">
          <cell r="C184">
            <v>49706</v>
          </cell>
          <cell r="D184">
            <v>555555.5555555555</v>
          </cell>
          <cell r="E184">
            <v>355555.55555555742</v>
          </cell>
          <cell r="I184">
            <v>504011.07158268621</v>
          </cell>
          <cell r="J184">
            <v>450819.51934823266</v>
          </cell>
          <cell r="O184">
            <v>666666.66666666674</v>
          </cell>
        </row>
        <row r="185">
          <cell r="C185">
            <v>49735</v>
          </cell>
          <cell r="D185">
            <v>555555.5555555555</v>
          </cell>
          <cell r="E185">
            <v>353703.70370370557</v>
          </cell>
          <cell r="I185">
            <v>505691.10848796193</v>
          </cell>
          <cell r="J185">
            <v>449139.482442957</v>
          </cell>
          <cell r="O185">
            <v>666666.66666666674</v>
          </cell>
        </row>
        <row r="186">
          <cell r="C186">
            <v>49766</v>
          </cell>
          <cell r="D186">
            <v>555555.5555555555</v>
          </cell>
          <cell r="E186">
            <v>351851.85185185377</v>
          </cell>
          <cell r="I186">
            <v>507376.74551625515</v>
          </cell>
          <cell r="J186">
            <v>447453.8454146639</v>
          </cell>
          <cell r="O186">
            <v>666666.66666666674</v>
          </cell>
        </row>
        <row r="187">
          <cell r="C187">
            <v>49796</v>
          </cell>
          <cell r="D187">
            <v>555555.5555555555</v>
          </cell>
          <cell r="E187">
            <v>350000.00000000192</v>
          </cell>
          <cell r="I187">
            <v>509068.00133464258</v>
          </cell>
          <cell r="J187">
            <v>445762.58959627623</v>
          </cell>
          <cell r="O187">
            <v>666666.66666666674</v>
          </cell>
        </row>
        <row r="188">
          <cell r="C188">
            <v>49827</v>
          </cell>
          <cell r="D188">
            <v>555555.5555555555</v>
          </cell>
          <cell r="E188">
            <v>348148.14814815007</v>
          </cell>
          <cell r="I188">
            <v>510764.89467242482</v>
          </cell>
          <cell r="J188">
            <v>444065.69625849416</v>
          </cell>
          <cell r="O188">
            <v>666666.66666666674</v>
          </cell>
        </row>
        <row r="189">
          <cell r="C189">
            <v>49857</v>
          </cell>
          <cell r="D189">
            <v>555555.5555555555</v>
          </cell>
          <cell r="E189">
            <v>346296.29629629821</v>
          </cell>
          <cell r="I189">
            <v>512467.44432133291</v>
          </cell>
          <cell r="J189">
            <v>442363.14660958602</v>
          </cell>
          <cell r="O189">
            <v>666666.66666666674</v>
          </cell>
        </row>
        <row r="190">
          <cell r="C190">
            <v>49888</v>
          </cell>
          <cell r="D190">
            <v>555555.5555555555</v>
          </cell>
          <cell r="E190">
            <v>344444.44444444636</v>
          </cell>
          <cell r="I190">
            <v>514175.66913573735</v>
          </cell>
          <cell r="J190">
            <v>440654.92179518158</v>
          </cell>
          <cell r="O190">
            <v>666666.66666666674</v>
          </cell>
        </row>
        <row r="191">
          <cell r="C191">
            <v>49919</v>
          </cell>
          <cell r="D191">
            <v>555555.5555555555</v>
          </cell>
          <cell r="E191">
            <v>342592.59259259456</v>
          </cell>
          <cell r="I191">
            <v>515889.58803285641</v>
          </cell>
          <cell r="J191">
            <v>438941.00289806252</v>
          </cell>
          <cell r="O191">
            <v>666666.66666666674</v>
          </cell>
        </row>
        <row r="192">
          <cell r="C192">
            <v>49949</v>
          </cell>
          <cell r="D192">
            <v>555555.5555555555</v>
          </cell>
          <cell r="E192">
            <v>340740.74074074271</v>
          </cell>
          <cell r="I192">
            <v>517609.21999296598</v>
          </cell>
          <cell r="J192">
            <v>437221.37093795295</v>
          </cell>
          <cell r="O192">
            <v>666666.66666666674</v>
          </cell>
        </row>
        <row r="193">
          <cell r="C193">
            <v>49980</v>
          </cell>
          <cell r="D193">
            <v>555555.5555555555</v>
          </cell>
          <cell r="E193">
            <v>338888.88888889086</v>
          </cell>
          <cell r="I193">
            <v>519334.5840596091</v>
          </cell>
          <cell r="J193">
            <v>435496.00687130971</v>
          </cell>
          <cell r="O193">
            <v>666666.66666666674</v>
          </cell>
        </row>
        <row r="194">
          <cell r="C194">
            <v>50010</v>
          </cell>
          <cell r="D194">
            <v>555555.5555555555</v>
          </cell>
          <cell r="E194">
            <v>337037.037037039</v>
          </cell>
          <cell r="I194">
            <v>521065.69933980796</v>
          </cell>
          <cell r="J194">
            <v>433764.89159111102</v>
          </cell>
          <cell r="O194">
            <v>666666.66666666674</v>
          </cell>
        </row>
        <row r="195">
          <cell r="C195">
            <v>50041</v>
          </cell>
          <cell r="D195">
            <v>555555.5555555555</v>
          </cell>
          <cell r="E195">
            <v>335185.18518518721</v>
          </cell>
          <cell r="I195">
            <v>522802.58500427386</v>
          </cell>
          <cell r="J195">
            <v>432028.00592664501</v>
          </cell>
          <cell r="O195">
            <v>666666.66666666674</v>
          </cell>
        </row>
        <row r="196">
          <cell r="C196">
            <v>50072</v>
          </cell>
          <cell r="D196">
            <v>555555.5555555555</v>
          </cell>
          <cell r="E196">
            <v>333333.33333333535</v>
          </cell>
          <cell r="I196">
            <v>524545.26028762152</v>
          </cell>
          <cell r="J196">
            <v>430285.33064329752</v>
          </cell>
          <cell r="O196">
            <v>666666.66666666674</v>
          </cell>
        </row>
        <row r="197">
          <cell r="C197">
            <v>50100</v>
          </cell>
          <cell r="D197">
            <v>555555.5555555555</v>
          </cell>
          <cell r="E197">
            <v>331481.4814814835</v>
          </cell>
          <cell r="I197">
            <v>526293.74448858027</v>
          </cell>
          <cell r="J197">
            <v>428536.84644233866</v>
          </cell>
          <cell r="O197">
            <v>666666.66666666674</v>
          </cell>
        </row>
        <row r="198">
          <cell r="C198">
            <v>50131</v>
          </cell>
          <cell r="D198">
            <v>555555.5555555555</v>
          </cell>
          <cell r="E198">
            <v>329629.62962963164</v>
          </cell>
          <cell r="I198">
            <v>528048.05697020877</v>
          </cell>
          <cell r="J198">
            <v>426782.53396070999</v>
          </cell>
          <cell r="O198">
            <v>666666.66666666674</v>
          </cell>
        </row>
        <row r="199">
          <cell r="C199">
            <v>50161</v>
          </cell>
          <cell r="D199">
            <v>555555.5555555555</v>
          </cell>
          <cell r="E199">
            <v>327777.77777777985</v>
          </cell>
          <cell r="I199">
            <v>529808.21716010943</v>
          </cell>
          <cell r="J199">
            <v>425022.37377080938</v>
          </cell>
          <cell r="O199">
            <v>666666.66666666674</v>
          </cell>
        </row>
        <row r="200">
          <cell r="C200">
            <v>50192</v>
          </cell>
          <cell r="D200">
            <v>555555.5555555555</v>
          </cell>
          <cell r="E200">
            <v>325925.92592592799</v>
          </cell>
          <cell r="I200">
            <v>531574.24455064326</v>
          </cell>
          <cell r="J200">
            <v>423256.34638027562</v>
          </cell>
          <cell r="O200">
            <v>666666.66666666674</v>
          </cell>
        </row>
        <row r="201">
          <cell r="C201">
            <v>50222</v>
          </cell>
          <cell r="D201">
            <v>555555.5555555555</v>
          </cell>
          <cell r="E201">
            <v>324074.07407407614</v>
          </cell>
          <cell r="I201">
            <v>533346.15869914542</v>
          </cell>
          <cell r="J201">
            <v>421484.43223177362</v>
          </cell>
          <cell r="O201">
            <v>666666.66666666674</v>
          </cell>
        </row>
        <row r="202">
          <cell r="C202">
            <v>50253</v>
          </cell>
          <cell r="D202">
            <v>555555.5555555555</v>
          </cell>
          <cell r="E202">
            <v>322222.22222222429</v>
          </cell>
          <cell r="I202">
            <v>535123.97922814265</v>
          </cell>
          <cell r="J202">
            <v>419706.61170277646</v>
          </cell>
          <cell r="O202">
            <v>666666.66666666674</v>
          </cell>
        </row>
        <row r="203">
          <cell r="C203">
            <v>50284</v>
          </cell>
          <cell r="D203">
            <v>555555.5555555555</v>
          </cell>
          <cell r="E203">
            <v>320370.37037037243</v>
          </cell>
          <cell r="I203">
            <v>536907.72582556971</v>
          </cell>
          <cell r="J203">
            <v>417922.86510534934</v>
          </cell>
          <cell r="O203">
            <v>666666.66666666674</v>
          </cell>
        </row>
        <row r="204">
          <cell r="C204">
            <v>50314</v>
          </cell>
          <cell r="D204">
            <v>555555.5555555555</v>
          </cell>
          <cell r="E204">
            <v>318518.51851852064</v>
          </cell>
          <cell r="I204">
            <v>538697.41824498819</v>
          </cell>
          <cell r="J204">
            <v>416133.17268593068</v>
          </cell>
          <cell r="O204">
            <v>666666.66666666674</v>
          </cell>
        </row>
        <row r="205">
          <cell r="C205">
            <v>50345</v>
          </cell>
          <cell r="D205">
            <v>555555.5555555555</v>
          </cell>
          <cell r="E205">
            <v>316666.66666666878</v>
          </cell>
          <cell r="I205">
            <v>540493.07630580489</v>
          </cell>
          <cell r="J205">
            <v>414337.5146251141</v>
          </cell>
          <cell r="O205">
            <v>666666.66666666674</v>
          </cell>
        </row>
        <row r="206">
          <cell r="C206">
            <v>50375</v>
          </cell>
          <cell r="D206">
            <v>555555.5555555555</v>
          </cell>
          <cell r="E206">
            <v>314814.81481481693</v>
          </cell>
          <cell r="I206">
            <v>542294.71989349078</v>
          </cell>
          <cell r="J206">
            <v>412535.87103742803</v>
          </cell>
          <cell r="O206">
            <v>666666.66666666674</v>
          </cell>
        </row>
        <row r="207">
          <cell r="C207">
            <v>50406</v>
          </cell>
          <cell r="D207">
            <v>555555.5555555555</v>
          </cell>
          <cell r="E207">
            <v>312962.96296296507</v>
          </cell>
          <cell r="I207">
            <v>544102.36895980255</v>
          </cell>
          <cell r="J207">
            <v>410728.22197111638</v>
          </cell>
          <cell r="O207">
            <v>666666.66666666674</v>
          </cell>
        </row>
        <row r="208">
          <cell r="C208">
            <v>50437</v>
          </cell>
          <cell r="D208">
            <v>555555.5555555555</v>
          </cell>
          <cell r="E208">
            <v>311111.11111111328</v>
          </cell>
          <cell r="I208">
            <v>545916.04352300183</v>
          </cell>
          <cell r="J208">
            <v>408914.54740791704</v>
          </cell>
          <cell r="O208">
            <v>666666.66666666674</v>
          </cell>
        </row>
        <row r="209">
          <cell r="C209">
            <v>50465</v>
          </cell>
          <cell r="D209">
            <v>555555.5555555555</v>
          </cell>
          <cell r="E209">
            <v>309259.25925926142</v>
          </cell>
          <cell r="I209">
            <v>547735.76366807858</v>
          </cell>
          <cell r="J209">
            <v>407094.82726284047</v>
          </cell>
          <cell r="O209">
            <v>666666.66666666674</v>
          </cell>
        </row>
        <row r="210">
          <cell r="C210">
            <v>50496</v>
          </cell>
          <cell r="D210">
            <v>555555.5555555555</v>
          </cell>
          <cell r="E210">
            <v>307407.40740740957</v>
          </cell>
          <cell r="I210">
            <v>549561.54954697203</v>
          </cell>
          <cell r="J210">
            <v>405269.04138394684</v>
          </cell>
          <cell r="O210">
            <v>666666.66666666674</v>
          </cell>
        </row>
        <row r="211">
          <cell r="C211">
            <v>50526</v>
          </cell>
          <cell r="D211">
            <v>555555.5555555555</v>
          </cell>
          <cell r="E211">
            <v>305555.55555555772</v>
          </cell>
          <cell r="I211">
            <v>551393.42137879529</v>
          </cell>
          <cell r="J211">
            <v>403437.16955212364</v>
          </cell>
          <cell r="O211">
            <v>666666.66666666674</v>
          </cell>
        </row>
        <row r="212">
          <cell r="C212">
            <v>50557</v>
          </cell>
          <cell r="D212">
            <v>555555.5555555555</v>
          </cell>
          <cell r="E212">
            <v>303703.70370370586</v>
          </cell>
          <cell r="I212">
            <v>553231.399450058</v>
          </cell>
          <cell r="J212">
            <v>401599.19148086093</v>
          </cell>
          <cell r="O212">
            <v>666666.66666666674</v>
          </cell>
        </row>
        <row r="213">
          <cell r="C213">
            <v>50587</v>
          </cell>
          <cell r="D213">
            <v>555555.5555555555</v>
          </cell>
          <cell r="E213">
            <v>301851.85185185407</v>
          </cell>
          <cell r="I213">
            <v>555075.50411489152</v>
          </cell>
          <cell r="J213">
            <v>399755.08681602741</v>
          </cell>
          <cell r="O213">
            <v>666666.66666666674</v>
          </cell>
        </row>
        <row r="214">
          <cell r="C214">
            <v>50618</v>
          </cell>
          <cell r="D214">
            <v>555555.5555555555</v>
          </cell>
          <cell r="E214">
            <v>300000.00000000221</v>
          </cell>
          <cell r="I214">
            <v>556925.7557952744</v>
          </cell>
          <cell r="J214">
            <v>397904.83513564448</v>
          </cell>
          <cell r="O214">
            <v>666666.66666666674</v>
          </cell>
        </row>
        <row r="215">
          <cell r="C215">
            <v>50649</v>
          </cell>
          <cell r="D215">
            <v>555555.5555555555</v>
          </cell>
          <cell r="E215">
            <v>298148.14814815036</v>
          </cell>
          <cell r="I215">
            <v>558782.17498125869</v>
          </cell>
          <cell r="J215">
            <v>396048.4159496603</v>
          </cell>
          <cell r="O215">
            <v>666666.66666666674</v>
          </cell>
        </row>
        <row r="216">
          <cell r="C216">
            <v>50679</v>
          </cell>
          <cell r="D216">
            <v>555555.5555555555</v>
          </cell>
          <cell r="E216">
            <v>296296.2962962985</v>
          </cell>
          <cell r="I216">
            <v>560644.7822311963</v>
          </cell>
          <cell r="J216">
            <v>394185.80869972263</v>
          </cell>
          <cell r="O216">
            <v>666666.66666666674</v>
          </cell>
        </row>
        <row r="217">
          <cell r="C217">
            <v>50710</v>
          </cell>
          <cell r="D217">
            <v>555555.5555555555</v>
          </cell>
          <cell r="E217">
            <v>294444.44444444671</v>
          </cell>
          <cell r="I217">
            <v>562513.59817196697</v>
          </cell>
          <cell r="J217">
            <v>392316.99275895208</v>
          </cell>
          <cell r="O217">
            <v>666666.66666666674</v>
          </cell>
        </row>
        <row r="218">
          <cell r="C218">
            <v>50740</v>
          </cell>
          <cell r="D218">
            <v>555555.5555555555</v>
          </cell>
          <cell r="E218">
            <v>292592.59259259485</v>
          </cell>
          <cell r="I218">
            <v>564388.64349920687</v>
          </cell>
          <cell r="J218">
            <v>390441.94743171218</v>
          </cell>
          <cell r="O218">
            <v>666666.66666666674</v>
          </cell>
        </row>
        <row r="219">
          <cell r="C219">
            <v>50771</v>
          </cell>
          <cell r="D219">
            <v>555555.5555555555</v>
          </cell>
          <cell r="E219">
            <v>290740.740740743</v>
          </cell>
          <cell r="I219">
            <v>566269.93897753744</v>
          </cell>
          <cell r="J219">
            <v>388560.65195338137</v>
          </cell>
          <cell r="O219">
            <v>666666.66666666674</v>
          </cell>
        </row>
        <row r="220">
          <cell r="C220">
            <v>50802</v>
          </cell>
          <cell r="D220">
            <v>555555.5555555555</v>
          </cell>
          <cell r="E220">
            <v>288888.88888889115</v>
          </cell>
          <cell r="I220">
            <v>568157.50544079591</v>
          </cell>
          <cell r="J220">
            <v>386673.08549012296</v>
          </cell>
          <cell r="O220">
            <v>666666.66666666674</v>
          </cell>
        </row>
        <row r="221">
          <cell r="C221">
            <v>50830</v>
          </cell>
          <cell r="D221">
            <v>555555.5555555555</v>
          </cell>
          <cell r="E221">
            <v>287037.03703703929</v>
          </cell>
          <cell r="I221">
            <v>570051.3637922653</v>
          </cell>
          <cell r="J221">
            <v>384779.22713865357</v>
          </cell>
          <cell r="O221">
            <v>666666.66666666674</v>
          </cell>
        </row>
        <row r="222">
          <cell r="C222">
            <v>50861</v>
          </cell>
          <cell r="D222">
            <v>555555.5555555555</v>
          </cell>
          <cell r="E222">
            <v>285185.1851851875</v>
          </cell>
          <cell r="I222">
            <v>571951.53500490612</v>
          </cell>
          <cell r="J222">
            <v>382879.05592601275</v>
          </cell>
          <cell r="O222">
            <v>666666.66666666674</v>
          </cell>
        </row>
        <row r="223">
          <cell r="C223">
            <v>50891</v>
          </cell>
          <cell r="D223">
            <v>555555.5555555555</v>
          </cell>
          <cell r="E223">
            <v>283333.33333333564</v>
          </cell>
          <cell r="I223">
            <v>573858.04012158921</v>
          </cell>
          <cell r="J223">
            <v>380972.55080932972</v>
          </cell>
          <cell r="O223">
            <v>666666.66666666674</v>
          </cell>
        </row>
        <row r="224">
          <cell r="C224">
            <v>50922</v>
          </cell>
          <cell r="D224">
            <v>555555.5555555555</v>
          </cell>
          <cell r="E224">
            <v>281481.48148148379</v>
          </cell>
          <cell r="I224">
            <v>575770.90025532781</v>
          </cell>
          <cell r="J224">
            <v>379059.69067559118</v>
          </cell>
          <cell r="O224">
            <v>666666.66666666674</v>
          </cell>
        </row>
        <row r="225">
          <cell r="C225">
            <v>50952</v>
          </cell>
          <cell r="D225">
            <v>555555.5555555555</v>
          </cell>
          <cell r="E225">
            <v>279629.62962963193</v>
          </cell>
          <cell r="I225">
            <v>577690.13658951223</v>
          </cell>
          <cell r="J225">
            <v>377140.45434140664</v>
          </cell>
          <cell r="O225">
            <v>666666.66666666674</v>
          </cell>
        </row>
        <row r="226">
          <cell r="C226">
            <v>50983</v>
          </cell>
          <cell r="D226">
            <v>555555.5555555555</v>
          </cell>
          <cell r="E226">
            <v>277777.77777778014</v>
          </cell>
          <cell r="I226">
            <v>579615.77037814388</v>
          </cell>
          <cell r="J226">
            <v>375214.82055277494</v>
          </cell>
          <cell r="O226">
            <v>666666.66666666674</v>
          </cell>
        </row>
        <row r="227">
          <cell r="C227">
            <v>51014</v>
          </cell>
          <cell r="D227">
            <v>555555.5555555555</v>
          </cell>
          <cell r="E227">
            <v>275925.92592592828</v>
          </cell>
          <cell r="I227">
            <v>581547.82294607104</v>
          </cell>
          <cell r="J227">
            <v>373282.76798484783</v>
          </cell>
          <cell r="O227">
            <v>666666.66666666674</v>
          </cell>
        </row>
        <row r="228">
          <cell r="C228">
            <v>51044</v>
          </cell>
          <cell r="D228">
            <v>555555.5555555555</v>
          </cell>
          <cell r="E228">
            <v>274074.07407407643</v>
          </cell>
          <cell r="I228">
            <v>583486.31568922463</v>
          </cell>
          <cell r="J228">
            <v>371344.27524169424</v>
          </cell>
          <cell r="O228">
            <v>666666.66666666674</v>
          </cell>
        </row>
        <row r="229">
          <cell r="C229">
            <v>51075</v>
          </cell>
          <cell r="D229">
            <v>555555.5555555555</v>
          </cell>
          <cell r="E229">
            <v>272222.22222222458</v>
          </cell>
          <cell r="I229">
            <v>585431.2700748553</v>
          </cell>
          <cell r="J229">
            <v>369399.32085606351</v>
          </cell>
          <cell r="O229">
            <v>666666.66666666674</v>
          </cell>
        </row>
        <row r="230">
          <cell r="C230">
            <v>51105</v>
          </cell>
          <cell r="D230">
            <v>555555.5555555555</v>
          </cell>
          <cell r="E230">
            <v>270370.37037037272</v>
          </cell>
          <cell r="I230">
            <v>587382.70764177153</v>
          </cell>
          <cell r="J230">
            <v>367447.88328914728</v>
          </cell>
          <cell r="O230">
            <v>666666.66666666674</v>
          </cell>
        </row>
        <row r="231">
          <cell r="C231">
            <v>51136</v>
          </cell>
          <cell r="D231">
            <v>555555.5555555555</v>
          </cell>
          <cell r="E231">
            <v>268518.51851852093</v>
          </cell>
          <cell r="I231">
            <v>589340.65000057756</v>
          </cell>
          <cell r="J231">
            <v>365489.94093034143</v>
          </cell>
          <cell r="O231">
            <v>666666.66666666674</v>
          </cell>
        </row>
        <row r="232">
          <cell r="C232">
            <v>51167</v>
          </cell>
          <cell r="D232">
            <v>555555.5555555555</v>
          </cell>
          <cell r="E232">
            <v>266666.66666666907</v>
          </cell>
          <cell r="I232">
            <v>591305.11883391277</v>
          </cell>
          <cell r="J232">
            <v>363525.47209700616</v>
          </cell>
          <cell r="O232">
            <v>666666.66666666674</v>
          </cell>
        </row>
        <row r="233">
          <cell r="C233">
            <v>51196</v>
          </cell>
          <cell r="D233">
            <v>555555.5555555555</v>
          </cell>
          <cell r="E233">
            <v>264814.81481481722</v>
          </cell>
          <cell r="I233">
            <v>593276.13589669252</v>
          </cell>
          <cell r="J233">
            <v>361554.45503422653</v>
          </cell>
          <cell r="O233">
            <v>666666.66666666674</v>
          </cell>
        </row>
        <row r="234">
          <cell r="C234">
            <v>51227</v>
          </cell>
          <cell r="D234">
            <v>555555.5555555555</v>
          </cell>
          <cell r="E234">
            <v>262962.96296296536</v>
          </cell>
          <cell r="I234">
            <v>595253.72301634809</v>
          </cell>
          <cell r="J234">
            <v>359576.86791457084</v>
          </cell>
          <cell r="O234">
            <v>666666.66666666674</v>
          </cell>
        </row>
        <row r="235">
          <cell r="C235">
            <v>51257</v>
          </cell>
          <cell r="D235">
            <v>555555.5555555555</v>
          </cell>
          <cell r="E235">
            <v>261111.11111111354</v>
          </cell>
          <cell r="I235">
            <v>597237.90209306928</v>
          </cell>
          <cell r="J235">
            <v>357592.68883784959</v>
          </cell>
          <cell r="O235">
            <v>666666.66666666674</v>
          </cell>
        </row>
        <row r="236">
          <cell r="C236">
            <v>51288</v>
          </cell>
          <cell r="D236">
            <v>555555.5555555555</v>
          </cell>
          <cell r="E236">
            <v>259259.25925926171</v>
          </cell>
          <cell r="I236">
            <v>599228.69510004611</v>
          </cell>
          <cell r="J236">
            <v>355601.8958308727</v>
          </cell>
          <cell r="O236">
            <v>666666.66666666674</v>
          </cell>
        </row>
        <row r="237">
          <cell r="C237">
            <v>51318</v>
          </cell>
          <cell r="D237">
            <v>555555.5555555555</v>
          </cell>
          <cell r="E237">
            <v>257407.40740740986</v>
          </cell>
          <cell r="I237">
            <v>601226.12408371305</v>
          </cell>
          <cell r="J237">
            <v>353604.46684720594</v>
          </cell>
          <cell r="O237">
            <v>666666.66666666674</v>
          </cell>
        </row>
        <row r="238">
          <cell r="C238">
            <v>51349</v>
          </cell>
          <cell r="D238">
            <v>555555.5555555555</v>
          </cell>
          <cell r="E238">
            <v>255555.55555555804</v>
          </cell>
          <cell r="I238">
            <v>603230.21116399206</v>
          </cell>
          <cell r="J238">
            <v>351600.37976692681</v>
          </cell>
          <cell r="O238">
            <v>666666.66666666674</v>
          </cell>
        </row>
        <row r="239">
          <cell r="C239">
            <v>51380</v>
          </cell>
          <cell r="D239">
            <v>555555.5555555555</v>
          </cell>
          <cell r="E239">
            <v>253703.70370370618</v>
          </cell>
          <cell r="I239">
            <v>605240.97853453865</v>
          </cell>
          <cell r="J239">
            <v>349589.61239638022</v>
          </cell>
          <cell r="O239">
            <v>666666.66666666674</v>
          </cell>
        </row>
        <row r="240">
          <cell r="C240">
            <v>51410</v>
          </cell>
          <cell r="D240">
            <v>555555.5555555555</v>
          </cell>
          <cell r="E240">
            <v>251851.85185185433</v>
          </cell>
          <cell r="I240">
            <v>607258.4484629872</v>
          </cell>
          <cell r="J240">
            <v>347572.14246793179</v>
          </cell>
          <cell r="O240">
            <v>666666.66666666674</v>
          </cell>
        </row>
        <row r="241">
          <cell r="C241">
            <v>51441</v>
          </cell>
          <cell r="D241">
            <v>555555.5555555555</v>
          </cell>
          <cell r="E241">
            <v>250000.0000000025</v>
          </cell>
          <cell r="I241">
            <v>609282.64329119714</v>
          </cell>
          <cell r="J241">
            <v>345547.94763972185</v>
          </cell>
          <cell r="O241">
            <v>666666.66666666674</v>
          </cell>
        </row>
        <row r="242">
          <cell r="C242">
            <v>51471</v>
          </cell>
          <cell r="D242">
            <v>555555.5555555555</v>
          </cell>
          <cell r="E242">
            <v>248148.14814815065</v>
          </cell>
          <cell r="I242">
            <v>611313.58543550107</v>
          </cell>
          <cell r="J242">
            <v>343517.00549541786</v>
          </cell>
          <cell r="O242">
            <v>666666.66666666674</v>
          </cell>
        </row>
        <row r="243">
          <cell r="C243">
            <v>51502</v>
          </cell>
          <cell r="D243">
            <v>555555.5555555555</v>
          </cell>
          <cell r="E243">
            <v>246296.29629629882</v>
          </cell>
          <cell r="I243">
            <v>613351.29738695279</v>
          </cell>
          <cell r="J243">
            <v>341479.29354396614</v>
          </cell>
          <cell r="O243">
            <v>666666.66666666674</v>
          </cell>
        </row>
        <row r="244">
          <cell r="C244">
            <v>51533</v>
          </cell>
          <cell r="D244">
            <v>555555.5555555555</v>
          </cell>
          <cell r="E244">
            <v>244444.44444444697</v>
          </cell>
          <cell r="I244">
            <v>615395.80171157594</v>
          </cell>
          <cell r="J244">
            <v>339434.78921934299</v>
          </cell>
          <cell r="O244">
            <v>666666.66666666674</v>
          </cell>
        </row>
        <row r="245">
          <cell r="C245">
            <v>51561</v>
          </cell>
          <cell r="D245">
            <v>555555.5555555555</v>
          </cell>
          <cell r="E245">
            <v>242592.59259259515</v>
          </cell>
          <cell r="I245">
            <v>617447.12105061451</v>
          </cell>
          <cell r="J245">
            <v>337383.46988030436</v>
          </cell>
          <cell r="O245">
            <v>666666.66666666674</v>
          </cell>
        </row>
        <row r="246">
          <cell r="C246">
            <v>51592</v>
          </cell>
          <cell r="D246">
            <v>555555.5555555555</v>
          </cell>
          <cell r="E246">
            <v>240740.74074074329</v>
          </cell>
          <cell r="I246">
            <v>619505.27812078316</v>
          </cell>
          <cell r="J246">
            <v>335325.31281013566</v>
          </cell>
          <cell r="O246">
            <v>666666.66666666674</v>
          </cell>
        </row>
        <row r="247">
          <cell r="C247">
            <v>51622</v>
          </cell>
          <cell r="D247">
            <v>555555.5555555555</v>
          </cell>
          <cell r="E247">
            <v>238888.88888889147</v>
          </cell>
          <cell r="I247">
            <v>621570.29571451922</v>
          </cell>
          <cell r="J247">
            <v>333260.29521639977</v>
          </cell>
          <cell r="O247">
            <v>666666.66666666674</v>
          </cell>
        </row>
        <row r="248">
          <cell r="C248">
            <v>51653</v>
          </cell>
          <cell r="D248">
            <v>555555.5555555555</v>
          </cell>
          <cell r="E248">
            <v>237037.03703703961</v>
          </cell>
          <cell r="I248">
            <v>623642.1967002342</v>
          </cell>
          <cell r="J248">
            <v>331188.39423068473</v>
          </cell>
          <cell r="O248">
            <v>666666.66666666674</v>
          </cell>
        </row>
        <row r="249">
          <cell r="C249">
            <v>51683</v>
          </cell>
          <cell r="D249">
            <v>555555.5555555555</v>
          </cell>
          <cell r="E249">
            <v>235185.18518518776</v>
          </cell>
          <cell r="I249">
            <v>625721.00402256835</v>
          </cell>
          <cell r="J249">
            <v>329109.58690835058</v>
          </cell>
          <cell r="O249">
            <v>666666.66666666674</v>
          </cell>
        </row>
        <row r="250">
          <cell r="C250">
            <v>51714</v>
          </cell>
          <cell r="D250">
            <v>555555.5555555555</v>
          </cell>
          <cell r="E250">
            <v>233333.33333333593</v>
          </cell>
          <cell r="I250">
            <v>627806.74070264352</v>
          </cell>
          <cell r="J250">
            <v>327023.85022827529</v>
          </cell>
          <cell r="O250">
            <v>666666.66666666674</v>
          </cell>
        </row>
        <row r="251">
          <cell r="C251">
            <v>51745</v>
          </cell>
          <cell r="D251">
            <v>555555.5555555555</v>
          </cell>
          <cell r="E251">
            <v>231481.48148148408</v>
          </cell>
          <cell r="I251">
            <v>629899.42983831908</v>
          </cell>
          <cell r="J251">
            <v>324931.16109259991</v>
          </cell>
          <cell r="O251">
            <v>666666.66666666674</v>
          </cell>
        </row>
        <row r="252">
          <cell r="C252">
            <v>51775</v>
          </cell>
          <cell r="D252">
            <v>555555.5555555555</v>
          </cell>
          <cell r="E252">
            <v>229629.62962963225</v>
          </cell>
          <cell r="I252">
            <v>631999.09460444679</v>
          </cell>
          <cell r="J252">
            <v>322831.49632647214</v>
          </cell>
          <cell r="O252">
            <v>666666.66666666674</v>
          </cell>
        </row>
        <row r="253">
          <cell r="C253">
            <v>51806</v>
          </cell>
          <cell r="D253">
            <v>555555.5555555555</v>
          </cell>
          <cell r="E253">
            <v>227777.7777777804</v>
          </cell>
          <cell r="I253">
            <v>634105.75825312827</v>
          </cell>
          <cell r="J253">
            <v>320724.83267779066</v>
          </cell>
          <cell r="O253">
            <v>666666.66666666674</v>
          </cell>
        </row>
        <row r="254">
          <cell r="C254">
            <v>51836</v>
          </cell>
          <cell r="D254">
            <v>555555.5555555555</v>
          </cell>
          <cell r="E254">
            <v>225925.92592592858</v>
          </cell>
          <cell r="I254">
            <v>636219.44411397213</v>
          </cell>
          <cell r="J254">
            <v>318611.14681694686</v>
          </cell>
          <cell r="O254">
            <v>666666.66666666674</v>
          </cell>
        </row>
        <row r="255">
          <cell r="C255">
            <v>51867</v>
          </cell>
          <cell r="D255">
            <v>555555.5555555555</v>
          </cell>
          <cell r="E255">
            <v>224074.07407407672</v>
          </cell>
          <cell r="I255">
            <v>638340.17559435195</v>
          </cell>
          <cell r="J255">
            <v>316490.41533656692</v>
          </cell>
          <cell r="O255">
            <v>666666.66666666674</v>
          </cell>
        </row>
        <row r="256">
          <cell r="C256">
            <v>51898</v>
          </cell>
          <cell r="D256">
            <v>555555.5555555555</v>
          </cell>
          <cell r="E256">
            <v>222222.2222222249</v>
          </cell>
          <cell r="I256">
            <v>640467.97617966647</v>
          </cell>
          <cell r="J256">
            <v>314362.61475125246</v>
          </cell>
          <cell r="O256">
            <v>666666.66666666674</v>
          </cell>
        </row>
        <row r="257">
          <cell r="C257">
            <v>51926</v>
          </cell>
          <cell r="D257">
            <v>555555.5555555555</v>
          </cell>
          <cell r="E257">
            <v>220370.37037037304</v>
          </cell>
          <cell r="I257">
            <v>642602.86943359871</v>
          </cell>
          <cell r="J257">
            <v>312227.72149732022</v>
          </cell>
          <cell r="O257">
            <v>666666.66666666674</v>
          </cell>
        </row>
        <row r="258">
          <cell r="C258">
            <v>51957</v>
          </cell>
          <cell r="D258">
            <v>555555.5555555555</v>
          </cell>
          <cell r="E258">
            <v>218518.51851852122</v>
          </cell>
          <cell r="I258">
            <v>644744.87899837736</v>
          </cell>
          <cell r="J258">
            <v>310085.71193254157</v>
          </cell>
          <cell r="O258">
            <v>666666.66666666674</v>
          </cell>
        </row>
        <row r="259">
          <cell r="C259">
            <v>51987</v>
          </cell>
          <cell r="D259">
            <v>555555.5555555555</v>
          </cell>
          <cell r="E259">
            <v>216666.66666666936</v>
          </cell>
          <cell r="I259">
            <v>646894.02859503857</v>
          </cell>
          <cell r="J259">
            <v>307936.5623358803</v>
          </cell>
          <cell r="O259">
            <v>666666.66666666674</v>
          </cell>
        </row>
        <row r="260">
          <cell r="C260">
            <v>52018</v>
          </cell>
          <cell r="D260">
            <v>555555.5555555555</v>
          </cell>
          <cell r="E260">
            <v>214814.81481481751</v>
          </cell>
          <cell r="I260">
            <v>649050.34202368883</v>
          </cell>
          <cell r="J260">
            <v>305780.24890723015</v>
          </cell>
          <cell r="O260">
            <v>666666.66666666674</v>
          </cell>
        </row>
        <row r="261">
          <cell r="C261">
            <v>52048</v>
          </cell>
          <cell r="D261">
            <v>555555.5555555555</v>
          </cell>
          <cell r="E261">
            <v>212962.96296296568</v>
          </cell>
          <cell r="I261">
            <v>651213.84316376771</v>
          </cell>
          <cell r="J261">
            <v>303616.74776715122</v>
          </cell>
          <cell r="O261">
            <v>666666.66666666674</v>
          </cell>
        </row>
        <row r="262">
          <cell r="C262">
            <v>52079</v>
          </cell>
          <cell r="D262">
            <v>555555.5555555555</v>
          </cell>
          <cell r="E262">
            <v>211111.11111111383</v>
          </cell>
          <cell r="I262">
            <v>653384.55597431352</v>
          </cell>
          <cell r="J262">
            <v>301446.03495660529</v>
          </cell>
          <cell r="O262">
            <v>666666.66666666674</v>
          </cell>
        </row>
        <row r="263">
          <cell r="C263">
            <v>52110</v>
          </cell>
          <cell r="D263">
            <v>555555.5555555555</v>
          </cell>
          <cell r="E263">
            <v>209259.25925926201</v>
          </cell>
          <cell r="I263">
            <v>655562.50449422805</v>
          </cell>
          <cell r="J263">
            <v>299268.08643669094</v>
          </cell>
          <cell r="O263">
            <v>666666.66666666674</v>
          </cell>
        </row>
        <row r="264">
          <cell r="C264">
            <v>52140</v>
          </cell>
          <cell r="D264">
            <v>555555.5555555555</v>
          </cell>
          <cell r="E264">
            <v>207407.40740741015</v>
          </cell>
          <cell r="I264">
            <v>657747.7128425421</v>
          </cell>
          <cell r="J264">
            <v>297082.87808837689</v>
          </cell>
          <cell r="O264">
            <v>666666.66666666674</v>
          </cell>
        </row>
        <row r="265">
          <cell r="C265">
            <v>52171</v>
          </cell>
          <cell r="D265">
            <v>555555.5555555555</v>
          </cell>
          <cell r="E265">
            <v>205555.55555555833</v>
          </cell>
          <cell r="I265">
            <v>659940.20521868381</v>
          </cell>
          <cell r="J265">
            <v>294890.38571223506</v>
          </cell>
          <cell r="O265">
            <v>666666.66666666674</v>
          </cell>
        </row>
        <row r="266">
          <cell r="C266">
            <v>52201</v>
          </cell>
          <cell r="D266">
            <v>555555.5555555555</v>
          </cell>
          <cell r="E266">
            <v>203703.70370370647</v>
          </cell>
          <cell r="I266">
            <v>662140.00590274611</v>
          </cell>
          <cell r="J266">
            <v>292690.58502817282</v>
          </cell>
          <cell r="O266">
            <v>666666.66666666674</v>
          </cell>
        </row>
        <row r="267">
          <cell r="C267">
            <v>52232</v>
          </cell>
          <cell r="D267">
            <v>555555.5555555555</v>
          </cell>
          <cell r="E267">
            <v>201851.85185185465</v>
          </cell>
          <cell r="I267">
            <v>664347.13925575535</v>
          </cell>
          <cell r="J267">
            <v>290483.45167516364</v>
          </cell>
          <cell r="O267">
            <v>666666.66666666674</v>
          </cell>
        </row>
        <row r="268">
          <cell r="C268">
            <v>52263</v>
          </cell>
          <cell r="D268">
            <v>555555.5555555555</v>
          </cell>
          <cell r="E268">
            <v>200000.00000000279</v>
          </cell>
          <cell r="I268">
            <v>666561.62971994118</v>
          </cell>
          <cell r="J268">
            <v>288268.96121097775</v>
          </cell>
          <cell r="O268">
            <v>666666.66666666674</v>
          </cell>
        </row>
        <row r="269">
          <cell r="C269">
            <v>52291</v>
          </cell>
          <cell r="D269">
            <v>555555.5555555555</v>
          </cell>
          <cell r="E269">
            <v>198148.14814815094</v>
          </cell>
          <cell r="I269">
            <v>668783.50181900768</v>
          </cell>
          <cell r="J269">
            <v>286047.08911191125</v>
          </cell>
          <cell r="O269">
            <v>666666.66666666674</v>
          </cell>
        </row>
        <row r="270">
          <cell r="C270">
            <v>52322</v>
          </cell>
          <cell r="D270">
            <v>555555.5555555555</v>
          </cell>
          <cell r="E270">
            <v>196296.29629629912</v>
          </cell>
          <cell r="I270">
            <v>671012.78015840438</v>
          </cell>
          <cell r="J270">
            <v>283817.81077251461</v>
          </cell>
          <cell r="O270">
            <v>666666.66666666674</v>
          </cell>
        </row>
        <row r="271">
          <cell r="C271">
            <v>52352</v>
          </cell>
          <cell r="D271">
            <v>555555.5555555555</v>
          </cell>
          <cell r="E271">
            <v>194444.44444444726</v>
          </cell>
          <cell r="I271">
            <v>673249.48942559899</v>
          </cell>
          <cell r="J271">
            <v>281581.10150531994</v>
          </cell>
          <cell r="O271">
            <v>666666.66666666674</v>
          </cell>
        </row>
        <row r="272">
          <cell r="C272">
            <v>52383</v>
          </cell>
          <cell r="D272">
            <v>555555.5555555555</v>
          </cell>
          <cell r="E272">
            <v>192592.59259259544</v>
          </cell>
          <cell r="I272">
            <v>675493.65439035092</v>
          </cell>
          <cell r="J272">
            <v>279336.93654056796</v>
          </cell>
          <cell r="O272">
            <v>666666.66666666674</v>
          </cell>
        </row>
        <row r="273">
          <cell r="C273">
            <v>52413</v>
          </cell>
          <cell r="D273">
            <v>555555.5555555555</v>
          </cell>
          <cell r="E273">
            <v>190740.74074074358</v>
          </cell>
          <cell r="I273">
            <v>677745.29990498547</v>
          </cell>
          <cell r="J273">
            <v>277085.2910259334</v>
          </cell>
          <cell r="O273">
            <v>666666.66666666674</v>
          </cell>
        </row>
        <row r="274">
          <cell r="C274">
            <v>52444</v>
          </cell>
          <cell r="D274">
            <v>555555.5555555555</v>
          </cell>
          <cell r="E274">
            <v>188888.88888889176</v>
          </cell>
          <cell r="I274">
            <v>680004.45090466877</v>
          </cell>
          <cell r="J274">
            <v>274826.14002625016</v>
          </cell>
          <cell r="O274">
            <v>666666.66666666674</v>
          </cell>
        </row>
        <row r="275">
          <cell r="C275">
            <v>52475</v>
          </cell>
          <cell r="D275">
            <v>555555.5555555555</v>
          </cell>
          <cell r="E275">
            <v>187037.0370370399</v>
          </cell>
          <cell r="I275">
            <v>682271.13240768434</v>
          </cell>
          <cell r="J275">
            <v>272559.45852323453</v>
          </cell>
          <cell r="O275">
            <v>666666.66666666674</v>
          </cell>
        </row>
        <row r="276">
          <cell r="C276">
            <v>52505</v>
          </cell>
          <cell r="D276">
            <v>555555.5555555555</v>
          </cell>
          <cell r="E276">
            <v>185185.18518518808</v>
          </cell>
          <cell r="I276">
            <v>684545.36951571004</v>
          </cell>
          <cell r="J276">
            <v>270285.22141520894</v>
          </cell>
          <cell r="O276">
            <v>666666.66666666674</v>
          </cell>
        </row>
        <row r="277">
          <cell r="C277">
            <v>52536</v>
          </cell>
          <cell r="D277">
            <v>555555.5555555555</v>
          </cell>
          <cell r="E277">
            <v>183333.33333333622</v>
          </cell>
          <cell r="I277">
            <v>686827.18741409574</v>
          </cell>
          <cell r="J277">
            <v>268003.40351682325</v>
          </cell>
          <cell r="O277">
            <v>666666.66666666674</v>
          </cell>
        </row>
        <row r="278">
          <cell r="C278">
            <v>52566</v>
          </cell>
          <cell r="D278">
            <v>555555.5555555555</v>
          </cell>
          <cell r="E278">
            <v>181481.4814814844</v>
          </cell>
          <cell r="I278">
            <v>689116.61137214268</v>
          </cell>
          <cell r="J278">
            <v>265713.97955877631</v>
          </cell>
          <cell r="O278">
            <v>666666.66666666674</v>
          </cell>
        </row>
        <row r="279">
          <cell r="C279">
            <v>52597</v>
          </cell>
          <cell r="D279">
            <v>555555.5555555555</v>
          </cell>
          <cell r="E279">
            <v>179629.62962963255</v>
          </cell>
          <cell r="I279">
            <v>691413.66674338316</v>
          </cell>
          <cell r="J279">
            <v>263416.92418753577</v>
          </cell>
          <cell r="O279">
            <v>666666.66666666674</v>
          </cell>
        </row>
        <row r="280">
          <cell r="C280">
            <v>52628</v>
          </cell>
          <cell r="D280">
            <v>555555.5555555555</v>
          </cell>
          <cell r="E280">
            <v>177777.77777778069</v>
          </cell>
          <cell r="I280">
            <v>693718.37896586105</v>
          </cell>
          <cell r="J280">
            <v>261112.21196505785</v>
          </cell>
          <cell r="O280">
            <v>666666.66666666674</v>
          </cell>
        </row>
        <row r="281">
          <cell r="C281">
            <v>52657</v>
          </cell>
          <cell r="D281">
            <v>555555.5555555555</v>
          </cell>
          <cell r="E281">
            <v>175925.92592592887</v>
          </cell>
          <cell r="I281">
            <v>696030.77356241387</v>
          </cell>
          <cell r="J281">
            <v>258799.81736850497</v>
          </cell>
          <cell r="O281">
            <v>666666.66666666674</v>
          </cell>
        </row>
        <row r="282">
          <cell r="C282">
            <v>52688</v>
          </cell>
          <cell r="D282">
            <v>555555.5555555555</v>
          </cell>
          <cell r="E282">
            <v>174074.07407407701</v>
          </cell>
          <cell r="I282">
            <v>698350.87614095537</v>
          </cell>
          <cell r="J282">
            <v>256479.71478996362</v>
          </cell>
          <cell r="O282">
            <v>666666.66666666674</v>
          </cell>
        </row>
        <row r="283">
          <cell r="C283">
            <v>52718</v>
          </cell>
          <cell r="D283">
            <v>555555.5555555555</v>
          </cell>
          <cell r="E283">
            <v>172222.22222222519</v>
          </cell>
          <cell r="I283">
            <v>700678.71239475848</v>
          </cell>
          <cell r="J283">
            <v>254151.8785361604</v>
          </cell>
          <cell r="O283">
            <v>666666.66666666674</v>
          </cell>
        </row>
        <row r="284">
          <cell r="C284">
            <v>52749</v>
          </cell>
          <cell r="D284">
            <v>555555.5555555555</v>
          </cell>
          <cell r="E284">
            <v>170370.37037037333</v>
          </cell>
          <cell r="I284">
            <v>703014.30810274102</v>
          </cell>
          <cell r="J284">
            <v>251816.28282817788</v>
          </cell>
          <cell r="O284">
            <v>666666.66666666674</v>
          </cell>
        </row>
        <row r="285">
          <cell r="C285">
            <v>52779</v>
          </cell>
          <cell r="D285">
            <v>555555.5555555555</v>
          </cell>
          <cell r="E285">
            <v>168518.51851852151</v>
          </cell>
          <cell r="I285">
            <v>705357.68912975013</v>
          </cell>
          <cell r="J285">
            <v>249472.90180116874</v>
          </cell>
          <cell r="O285">
            <v>666666.66666666674</v>
          </cell>
        </row>
        <row r="286">
          <cell r="C286">
            <v>52810</v>
          </cell>
          <cell r="D286">
            <v>555555.5555555555</v>
          </cell>
          <cell r="E286">
            <v>166666.66666666965</v>
          </cell>
          <cell r="I286">
            <v>707708.88142684929</v>
          </cell>
          <cell r="J286">
            <v>247121.70950406956</v>
          </cell>
          <cell r="O286">
            <v>666666.66666666674</v>
          </cell>
        </row>
        <row r="287">
          <cell r="C287">
            <v>52841</v>
          </cell>
          <cell r="D287">
            <v>555555.5555555555</v>
          </cell>
          <cell r="E287">
            <v>164814.81481481783</v>
          </cell>
          <cell r="I287">
            <v>710067.91103160556</v>
          </cell>
          <cell r="J287">
            <v>244762.67989931343</v>
          </cell>
          <cell r="O287">
            <v>666666.66666666674</v>
          </cell>
        </row>
        <row r="288">
          <cell r="C288">
            <v>52871</v>
          </cell>
          <cell r="D288">
            <v>555555.5555555555</v>
          </cell>
          <cell r="E288">
            <v>162962.96296296598</v>
          </cell>
          <cell r="I288">
            <v>712434.80406837747</v>
          </cell>
          <cell r="J288">
            <v>242395.7868625414</v>
          </cell>
          <cell r="O288">
            <v>666666.66666666674</v>
          </cell>
        </row>
        <row r="289">
          <cell r="C289">
            <v>52902</v>
          </cell>
          <cell r="D289">
            <v>555555.5555555555</v>
          </cell>
          <cell r="E289">
            <v>161111.11111111412</v>
          </cell>
          <cell r="I289">
            <v>714809.58674860536</v>
          </cell>
          <cell r="J289">
            <v>240021.00418231345</v>
          </cell>
          <cell r="O289">
            <v>666666.66666666674</v>
          </cell>
        </row>
        <row r="290">
          <cell r="C290">
            <v>52932</v>
          </cell>
          <cell r="D290">
            <v>555555.5555555555</v>
          </cell>
          <cell r="E290">
            <v>159259.2592592623</v>
          </cell>
          <cell r="I290">
            <v>717192.28537110076</v>
          </cell>
          <cell r="J290">
            <v>237638.30555981811</v>
          </cell>
          <cell r="O290">
            <v>666666.66666666674</v>
          </cell>
        </row>
        <row r="291">
          <cell r="C291">
            <v>52963</v>
          </cell>
          <cell r="D291">
            <v>555555.5555555555</v>
          </cell>
          <cell r="E291">
            <v>157407.40740741044</v>
          </cell>
          <cell r="I291">
            <v>719582.92632233771</v>
          </cell>
          <cell r="J291">
            <v>235247.66460858114</v>
          </cell>
          <cell r="O291">
            <v>666666.66666666674</v>
          </cell>
        </row>
        <row r="292">
          <cell r="C292">
            <v>52994</v>
          </cell>
          <cell r="D292">
            <v>555555.5555555555</v>
          </cell>
          <cell r="E292">
            <v>155555.55555555862</v>
          </cell>
          <cell r="I292">
            <v>721981.53607674548</v>
          </cell>
          <cell r="J292">
            <v>232849.05485417333</v>
          </cell>
          <cell r="O292">
            <v>666666.66666666674</v>
          </cell>
        </row>
        <row r="293">
          <cell r="C293">
            <v>53022</v>
          </cell>
          <cell r="D293">
            <v>555555.5555555555</v>
          </cell>
          <cell r="E293">
            <v>153703.70370370676</v>
          </cell>
          <cell r="I293">
            <v>724388.14119700133</v>
          </cell>
          <cell r="J293">
            <v>230442.44973391754</v>
          </cell>
          <cell r="O293">
            <v>666666.66666666674</v>
          </cell>
        </row>
        <row r="294">
          <cell r="C294">
            <v>53053</v>
          </cell>
          <cell r="D294">
            <v>555555.5555555555</v>
          </cell>
          <cell r="E294">
            <v>151851.85185185494</v>
          </cell>
          <cell r="I294">
            <v>726802.7683343247</v>
          </cell>
          <cell r="J294">
            <v>228027.82259659417</v>
          </cell>
          <cell r="O294">
            <v>666666.66666666674</v>
          </cell>
        </row>
        <row r="295">
          <cell r="C295">
            <v>53083</v>
          </cell>
          <cell r="D295">
            <v>555555.5555555555</v>
          </cell>
          <cell r="E295">
            <v>150000.00000000309</v>
          </cell>
          <cell r="I295">
            <v>729225.44422877242</v>
          </cell>
          <cell r="J295">
            <v>225605.14670214645</v>
          </cell>
          <cell r="O295">
            <v>666666.66666666674</v>
          </cell>
        </row>
        <row r="296">
          <cell r="C296">
            <v>53114</v>
          </cell>
          <cell r="D296">
            <v>555555.5555555555</v>
          </cell>
          <cell r="E296">
            <v>148148.14814815126</v>
          </cell>
          <cell r="I296">
            <v>731656.19570953504</v>
          </cell>
          <cell r="J296">
            <v>223174.39522138383</v>
          </cell>
          <cell r="O296">
            <v>666666.66666666674</v>
          </cell>
        </row>
        <row r="297">
          <cell r="C297">
            <v>53144</v>
          </cell>
          <cell r="D297">
            <v>555555.5555555555</v>
          </cell>
          <cell r="E297">
            <v>146296.29629629941</v>
          </cell>
          <cell r="I297">
            <v>734095.04969523358</v>
          </cell>
          <cell r="J297">
            <v>220735.54123568541</v>
          </cell>
          <cell r="O297">
            <v>666666.66666666674</v>
          </cell>
        </row>
        <row r="298">
          <cell r="C298">
            <v>53175</v>
          </cell>
          <cell r="D298">
            <v>555555.5555555555</v>
          </cell>
          <cell r="E298">
            <v>144444.44444444755</v>
          </cell>
          <cell r="I298">
            <v>736542.0331942176</v>
          </cell>
          <cell r="J298">
            <v>218288.55773670124</v>
          </cell>
          <cell r="O298">
            <v>666666.66666666674</v>
          </cell>
        </row>
        <row r="299">
          <cell r="C299">
            <v>53206</v>
          </cell>
          <cell r="D299">
            <v>555555.5555555555</v>
          </cell>
          <cell r="E299">
            <v>142592.59259259573</v>
          </cell>
          <cell r="I299">
            <v>738997.17330486502</v>
          </cell>
          <cell r="J299">
            <v>215833.41762605388</v>
          </cell>
          <cell r="O299">
            <v>666666.66666666674</v>
          </cell>
        </row>
        <row r="300">
          <cell r="C300">
            <v>53236</v>
          </cell>
          <cell r="D300">
            <v>555555.5555555555</v>
          </cell>
          <cell r="E300">
            <v>140740.74074074387</v>
          </cell>
          <cell r="I300">
            <v>741460.49721588125</v>
          </cell>
          <cell r="J300">
            <v>213370.09371503766</v>
          </cell>
          <cell r="O300">
            <v>666666.66666666674</v>
          </cell>
        </row>
        <row r="301">
          <cell r="C301">
            <v>53267</v>
          </cell>
          <cell r="D301">
            <v>555555.5555555555</v>
          </cell>
          <cell r="E301">
            <v>138888.88888889205</v>
          </cell>
          <cell r="I301">
            <v>743932.03220660088</v>
          </cell>
          <cell r="J301">
            <v>210898.55872431805</v>
          </cell>
          <cell r="O301">
            <v>666666.66666666674</v>
          </cell>
        </row>
        <row r="302">
          <cell r="C302">
            <v>53297</v>
          </cell>
          <cell r="D302">
            <v>555555.5555555555</v>
          </cell>
          <cell r="E302">
            <v>137037.03703704019</v>
          </cell>
          <cell r="I302">
            <v>746411.8056472895</v>
          </cell>
          <cell r="J302">
            <v>208418.7852836294</v>
          </cell>
          <cell r="O302">
            <v>666666.66666666674</v>
          </cell>
        </row>
        <row r="303">
          <cell r="C303">
            <v>53328</v>
          </cell>
          <cell r="D303">
            <v>555555.5555555555</v>
          </cell>
          <cell r="E303">
            <v>135185.18518518837</v>
          </cell>
          <cell r="I303">
            <v>748899.84499944712</v>
          </cell>
          <cell r="J303">
            <v>205930.74593147179</v>
          </cell>
          <cell r="O303">
            <v>666666.66666666674</v>
          </cell>
        </row>
        <row r="304">
          <cell r="C304">
            <v>53359</v>
          </cell>
          <cell r="D304">
            <v>555555.5555555555</v>
          </cell>
          <cell r="E304">
            <v>133333.33333333652</v>
          </cell>
          <cell r="I304">
            <v>751396.17781611194</v>
          </cell>
          <cell r="J304">
            <v>203434.41311480696</v>
          </cell>
          <cell r="O304">
            <v>666666.66666666674</v>
          </cell>
        </row>
        <row r="305">
          <cell r="C305">
            <v>53387</v>
          </cell>
          <cell r="D305">
            <v>555555.5555555555</v>
          </cell>
          <cell r="E305">
            <v>131481.48148148469</v>
          </cell>
          <cell r="I305">
            <v>753900.83174216561</v>
          </cell>
          <cell r="J305">
            <v>200929.75918875326</v>
          </cell>
          <cell r="O305">
            <v>666666.66666666674</v>
          </cell>
        </row>
        <row r="306">
          <cell r="C306">
            <v>53418</v>
          </cell>
          <cell r="D306">
            <v>555555.5555555555</v>
          </cell>
          <cell r="E306">
            <v>129629.62962963284</v>
          </cell>
          <cell r="I306">
            <v>756413.83451463957</v>
          </cell>
          <cell r="J306">
            <v>198416.75641627936</v>
          </cell>
          <cell r="O306">
            <v>666666.66666666674</v>
          </cell>
        </row>
        <row r="307">
          <cell r="C307">
            <v>53448</v>
          </cell>
          <cell r="D307">
            <v>555555.5555555555</v>
          </cell>
          <cell r="E307">
            <v>127777.777777781</v>
          </cell>
          <cell r="I307">
            <v>758935.21396302164</v>
          </cell>
          <cell r="J307">
            <v>195895.3769678972</v>
          </cell>
          <cell r="O307">
            <v>666666.66666666674</v>
          </cell>
        </row>
        <row r="308">
          <cell r="C308">
            <v>53479</v>
          </cell>
          <cell r="D308">
            <v>555555.5555555555</v>
          </cell>
          <cell r="E308">
            <v>125925.92592592916</v>
          </cell>
          <cell r="I308">
            <v>761464.99800956517</v>
          </cell>
          <cell r="J308">
            <v>193365.59292135382</v>
          </cell>
          <cell r="O308">
            <v>666666.66666666674</v>
          </cell>
        </row>
        <row r="309">
          <cell r="C309">
            <v>53509</v>
          </cell>
          <cell r="D309">
            <v>555555.5555555555</v>
          </cell>
          <cell r="E309">
            <v>124074.07407407732</v>
          </cell>
          <cell r="I309">
            <v>764003.21466959699</v>
          </cell>
          <cell r="J309">
            <v>190827.37626132194</v>
          </cell>
          <cell r="O309">
            <v>666666.66666666674</v>
          </cell>
        </row>
        <row r="310">
          <cell r="C310">
            <v>53540</v>
          </cell>
          <cell r="D310">
            <v>555555.5555555555</v>
          </cell>
          <cell r="E310">
            <v>122222.22222222548</v>
          </cell>
          <cell r="I310">
            <v>766549.89205182903</v>
          </cell>
          <cell r="J310">
            <v>188280.69887908996</v>
          </cell>
          <cell r="O310">
            <v>666666.66666666674</v>
          </cell>
        </row>
        <row r="311">
          <cell r="C311">
            <v>53571</v>
          </cell>
          <cell r="D311">
            <v>555555.5555555555</v>
          </cell>
          <cell r="E311">
            <v>120370.37037037364</v>
          </cell>
          <cell r="I311">
            <v>769105.05835866835</v>
          </cell>
          <cell r="J311">
            <v>185725.53257225049</v>
          </cell>
          <cell r="O311">
            <v>666666.66666666674</v>
          </cell>
        </row>
        <row r="312">
          <cell r="C312">
            <v>53601</v>
          </cell>
          <cell r="D312">
            <v>555555.5555555555</v>
          </cell>
          <cell r="E312">
            <v>118518.5185185218</v>
          </cell>
          <cell r="I312">
            <v>771668.74188653054</v>
          </cell>
          <cell r="J312">
            <v>183161.84904438828</v>
          </cell>
          <cell r="O312">
            <v>666666.66666666674</v>
          </cell>
        </row>
        <row r="313">
          <cell r="C313">
            <v>53632</v>
          </cell>
          <cell r="D313">
            <v>555555.5555555555</v>
          </cell>
          <cell r="E313">
            <v>116666.66666666995</v>
          </cell>
          <cell r="I313">
            <v>774240.97102615237</v>
          </cell>
          <cell r="J313">
            <v>180589.61990476653</v>
          </cell>
          <cell r="O313">
            <v>666666.66666666674</v>
          </cell>
        </row>
        <row r="314">
          <cell r="C314">
            <v>53662</v>
          </cell>
          <cell r="D314">
            <v>555555.5555555555</v>
          </cell>
          <cell r="E314">
            <v>114814.81481481811</v>
          </cell>
          <cell r="I314">
            <v>776821.77426290629</v>
          </cell>
          <cell r="J314">
            <v>178008.81666801267</v>
          </cell>
          <cell r="O314">
            <v>666666.66666666674</v>
          </cell>
        </row>
        <row r="315">
          <cell r="C315">
            <v>53693</v>
          </cell>
          <cell r="D315">
            <v>555555.5555555555</v>
          </cell>
          <cell r="E315">
            <v>112962.96296296627</v>
          </cell>
          <cell r="I315">
            <v>779411.18017711595</v>
          </cell>
          <cell r="J315">
            <v>175419.41075380298</v>
          </cell>
          <cell r="O315">
            <v>666666.66666666674</v>
          </cell>
        </row>
        <row r="316">
          <cell r="C316">
            <v>53724</v>
          </cell>
          <cell r="D316">
            <v>555555.5555555555</v>
          </cell>
          <cell r="E316">
            <v>111111.11111111441</v>
          </cell>
          <cell r="I316">
            <v>782009.21744437306</v>
          </cell>
          <cell r="J316">
            <v>172821.37348654593</v>
          </cell>
          <cell r="O316">
            <v>666666.66666666674</v>
          </cell>
        </row>
        <row r="317">
          <cell r="C317">
            <v>53752</v>
          </cell>
          <cell r="D317">
            <v>555555.5555555555</v>
          </cell>
          <cell r="E317">
            <v>109259.25925926256</v>
          </cell>
          <cell r="I317">
            <v>784615.9148358542</v>
          </cell>
          <cell r="J317">
            <v>170214.67609506464</v>
          </cell>
          <cell r="O317">
            <v>666666.66666666674</v>
          </cell>
        </row>
        <row r="318">
          <cell r="C318">
            <v>53783</v>
          </cell>
          <cell r="D318">
            <v>555555.5555555555</v>
          </cell>
          <cell r="E318">
            <v>107407.4074074107</v>
          </cell>
          <cell r="I318">
            <v>787231.30121864041</v>
          </cell>
          <cell r="J318">
            <v>167599.28971227849</v>
          </cell>
          <cell r="O318">
            <v>666666.66666666674</v>
          </cell>
        </row>
        <row r="319">
          <cell r="C319">
            <v>53813</v>
          </cell>
          <cell r="D319">
            <v>555555.5555555555</v>
          </cell>
          <cell r="E319">
            <v>105555.55555555885</v>
          </cell>
          <cell r="I319">
            <v>789855.40555603593</v>
          </cell>
          <cell r="J319">
            <v>164975.18537488303</v>
          </cell>
          <cell r="O319">
            <v>666666.66666666674</v>
          </cell>
        </row>
        <row r="320">
          <cell r="C320">
            <v>53844</v>
          </cell>
          <cell r="D320">
            <v>555555.5555555555</v>
          </cell>
          <cell r="E320">
            <v>103703.703703707</v>
          </cell>
          <cell r="I320">
            <v>792488.25690788927</v>
          </cell>
          <cell r="J320">
            <v>162342.33402302957</v>
          </cell>
          <cell r="O320">
            <v>666666.66666666674</v>
          </cell>
        </row>
        <row r="321">
          <cell r="C321">
            <v>53874</v>
          </cell>
          <cell r="D321">
            <v>555555.5555555555</v>
          </cell>
          <cell r="E321">
            <v>101851.85185185516</v>
          </cell>
          <cell r="I321">
            <v>795129.8844309157</v>
          </cell>
          <cell r="J321">
            <v>159700.70650000329</v>
          </cell>
          <cell r="O321">
            <v>666666.66666666674</v>
          </cell>
        </row>
        <row r="322">
          <cell r="C322">
            <v>53905</v>
          </cell>
          <cell r="D322">
            <v>555555.5555555555</v>
          </cell>
          <cell r="E322">
            <v>100000.0000000033</v>
          </cell>
          <cell r="I322">
            <v>797780.31737901876</v>
          </cell>
          <cell r="J322">
            <v>157050.27355190023</v>
          </cell>
          <cell r="O322">
            <v>666666.66666666674</v>
          </cell>
        </row>
        <row r="323">
          <cell r="C323">
            <v>53936</v>
          </cell>
          <cell r="D323">
            <v>555555.5555555555</v>
          </cell>
          <cell r="E323">
            <v>98148.148148151449</v>
          </cell>
          <cell r="I323">
            <v>800439.58510361542</v>
          </cell>
          <cell r="J323">
            <v>154391.00582730351</v>
          </cell>
          <cell r="O323">
            <v>666666.66666666674</v>
          </cell>
        </row>
        <row r="324">
          <cell r="C324">
            <v>53966</v>
          </cell>
          <cell r="D324">
            <v>555555.5555555555</v>
          </cell>
          <cell r="E324">
            <v>96296.296296299595</v>
          </cell>
          <cell r="I324">
            <v>803107.71705396078</v>
          </cell>
          <cell r="J324">
            <v>151722.87387695813</v>
          </cell>
          <cell r="O324">
            <v>666666.66666666674</v>
          </cell>
        </row>
        <row r="325">
          <cell r="C325">
            <v>53997</v>
          </cell>
          <cell r="D325">
            <v>555555.5555555555</v>
          </cell>
          <cell r="E325">
            <v>94444.444444447741</v>
          </cell>
          <cell r="I325">
            <v>805784.74277747399</v>
          </cell>
          <cell r="J325">
            <v>149045.84815344491</v>
          </cell>
          <cell r="O325">
            <v>666666.66666666674</v>
          </cell>
        </row>
        <row r="326">
          <cell r="C326">
            <v>54027</v>
          </cell>
          <cell r="D326">
            <v>555555.5555555555</v>
          </cell>
          <cell r="E326">
            <v>92592.592592595887</v>
          </cell>
          <cell r="I326">
            <v>808470.69192006555</v>
          </cell>
          <cell r="J326">
            <v>146359.89901085332</v>
          </cell>
          <cell r="O326">
            <v>666666.66666666674</v>
          </cell>
        </row>
        <row r="327">
          <cell r="C327">
            <v>54058</v>
          </cell>
          <cell r="D327">
            <v>555555.5555555555</v>
          </cell>
          <cell r="E327">
            <v>90740.740740744033</v>
          </cell>
          <cell r="I327">
            <v>811165.59422646579</v>
          </cell>
          <cell r="J327">
            <v>143664.99670445311</v>
          </cell>
          <cell r="O327">
            <v>666666.66666666674</v>
          </cell>
        </row>
        <row r="328">
          <cell r="C328">
            <v>54089</v>
          </cell>
          <cell r="D328">
            <v>555555.5555555555</v>
          </cell>
          <cell r="E328">
            <v>88888.888888892179</v>
          </cell>
          <cell r="I328">
            <v>813869.47954055399</v>
          </cell>
          <cell r="J328">
            <v>140961.11139036491</v>
          </cell>
          <cell r="O328">
            <v>666666.66666666674</v>
          </cell>
        </row>
        <row r="329">
          <cell r="C329">
            <v>54118</v>
          </cell>
          <cell r="D329">
            <v>555555.5555555555</v>
          </cell>
          <cell r="E329">
            <v>87037.037037040325</v>
          </cell>
          <cell r="I329">
            <v>816582.37780568923</v>
          </cell>
          <cell r="J329">
            <v>138248.2131252297</v>
          </cell>
          <cell r="O329">
            <v>666666.66666666674</v>
          </cell>
        </row>
        <row r="330">
          <cell r="C330">
            <v>54149</v>
          </cell>
          <cell r="D330">
            <v>555555.5555555555</v>
          </cell>
          <cell r="E330">
            <v>85185.185185188471</v>
          </cell>
          <cell r="I330">
            <v>819304.31906504149</v>
          </cell>
          <cell r="J330">
            <v>135526.27186587741</v>
          </cell>
          <cell r="O330">
            <v>666666.66666666674</v>
          </cell>
        </row>
        <row r="331">
          <cell r="C331">
            <v>54179</v>
          </cell>
          <cell r="D331">
            <v>555555.5555555555</v>
          </cell>
          <cell r="E331">
            <v>83333.333333336617</v>
          </cell>
          <cell r="I331">
            <v>822035.33346192492</v>
          </cell>
          <cell r="J331">
            <v>132795.25746899395</v>
          </cell>
          <cell r="O331">
            <v>666666.66666666674</v>
          </cell>
        </row>
        <row r="332">
          <cell r="C332">
            <v>54210</v>
          </cell>
          <cell r="D332">
            <v>555555.5555555555</v>
          </cell>
          <cell r="E332">
            <v>81481.481481484763</v>
          </cell>
          <cell r="I332">
            <v>824775.4512401314</v>
          </cell>
          <cell r="J332">
            <v>130055.13969078753</v>
          </cell>
          <cell r="O332">
            <v>666666.66666666674</v>
          </cell>
        </row>
        <row r="333">
          <cell r="C333">
            <v>54240</v>
          </cell>
          <cell r="D333">
            <v>555555.5555555555</v>
          </cell>
          <cell r="E333">
            <v>79629.629629632909</v>
          </cell>
          <cell r="I333">
            <v>827524.7027442652</v>
          </cell>
          <cell r="J333">
            <v>127305.88818665376</v>
          </cell>
          <cell r="O333">
            <v>666666.66666666674</v>
          </cell>
        </row>
        <row r="334">
          <cell r="C334">
            <v>54271</v>
          </cell>
          <cell r="D334">
            <v>555555.5555555555</v>
          </cell>
          <cell r="E334">
            <v>77777.777777781055</v>
          </cell>
          <cell r="I334">
            <v>830283.11842007935</v>
          </cell>
          <cell r="J334">
            <v>124547.47251083954</v>
          </cell>
          <cell r="O334">
            <v>666666.66666666674</v>
          </cell>
        </row>
        <row r="335">
          <cell r="C335">
            <v>54302</v>
          </cell>
          <cell r="D335">
            <v>555555.5555555555</v>
          </cell>
          <cell r="E335">
            <v>75925.925925929201</v>
          </cell>
          <cell r="I335">
            <v>833050.72881481296</v>
          </cell>
          <cell r="J335">
            <v>121779.86211610594</v>
          </cell>
          <cell r="O335">
            <v>666666.66666666674</v>
          </cell>
        </row>
        <row r="336">
          <cell r="C336">
            <v>54332</v>
          </cell>
          <cell r="D336">
            <v>555555.5555555555</v>
          </cell>
          <cell r="E336">
            <v>74074.074074077347</v>
          </cell>
          <cell r="I336">
            <v>835827.56457752897</v>
          </cell>
          <cell r="J336">
            <v>119003.0263533899</v>
          </cell>
          <cell r="O336">
            <v>666666.66666666674</v>
          </cell>
        </row>
        <row r="337">
          <cell r="C337">
            <v>54363</v>
          </cell>
          <cell r="D337">
            <v>555555.5555555555</v>
          </cell>
          <cell r="E337">
            <v>72222.222222225493</v>
          </cell>
          <cell r="I337">
            <v>838613.6564594541</v>
          </cell>
          <cell r="J337">
            <v>116216.93447146479</v>
          </cell>
          <cell r="O337">
            <v>666666.66666666674</v>
          </cell>
        </row>
        <row r="338">
          <cell r="C338">
            <v>54393</v>
          </cell>
          <cell r="D338">
            <v>555555.5555555555</v>
          </cell>
          <cell r="E338">
            <v>70370.370370373639</v>
          </cell>
          <cell r="I338">
            <v>841409.03531431884</v>
          </cell>
          <cell r="J338">
            <v>113421.55561659994</v>
          </cell>
          <cell r="O338">
            <v>666666.66666666674</v>
          </cell>
        </row>
        <row r="339">
          <cell r="C339">
            <v>54424</v>
          </cell>
          <cell r="D339">
            <v>555555.5555555555</v>
          </cell>
          <cell r="E339">
            <v>68518.518518521785</v>
          </cell>
          <cell r="I339">
            <v>844213.73209870001</v>
          </cell>
          <cell r="J339">
            <v>110616.85883221889</v>
          </cell>
          <cell r="O339">
            <v>666666.66666666674</v>
          </cell>
        </row>
        <row r="340">
          <cell r="C340">
            <v>54455</v>
          </cell>
          <cell r="D340">
            <v>555555.5555555555</v>
          </cell>
          <cell r="E340">
            <v>66666.666666669931</v>
          </cell>
          <cell r="I340">
            <v>847027.77787236241</v>
          </cell>
          <cell r="J340">
            <v>107802.81305855657</v>
          </cell>
          <cell r="O340">
            <v>666666.66666666674</v>
          </cell>
        </row>
        <row r="341">
          <cell r="C341">
            <v>54483</v>
          </cell>
          <cell r="D341">
            <v>555555.5555555555</v>
          </cell>
          <cell r="E341">
            <v>64814.814814818084</v>
          </cell>
          <cell r="I341">
            <v>849851.20379860362</v>
          </cell>
          <cell r="J341">
            <v>104979.38713231536</v>
          </cell>
          <cell r="O341">
            <v>666666.66666666674</v>
          </cell>
        </row>
        <row r="342">
          <cell r="C342">
            <v>54514</v>
          </cell>
          <cell r="D342">
            <v>555555.5555555555</v>
          </cell>
          <cell r="E342">
            <v>62962.96296296623</v>
          </cell>
          <cell r="I342">
            <v>852684.04114459886</v>
          </cell>
          <cell r="J342">
            <v>102146.54978632001</v>
          </cell>
          <cell r="O342">
            <v>666666.66666666674</v>
          </cell>
        </row>
        <row r="343">
          <cell r="C343">
            <v>54544</v>
          </cell>
          <cell r="D343">
            <v>555555.5555555555</v>
          </cell>
          <cell r="E343">
            <v>61111.111111114376</v>
          </cell>
          <cell r="I343">
            <v>855526.32128174754</v>
          </cell>
          <cell r="J343">
            <v>99304.269649171343</v>
          </cell>
          <cell r="O343">
            <v>666666.66666666674</v>
          </cell>
        </row>
        <row r="344">
          <cell r="C344">
            <v>54575</v>
          </cell>
          <cell r="D344">
            <v>555555.5555555555</v>
          </cell>
          <cell r="E344">
            <v>59259.259259262522</v>
          </cell>
          <cell r="I344">
            <v>858378.07568601996</v>
          </cell>
          <cell r="J344">
            <v>96452.515244898837</v>
          </cell>
          <cell r="O344">
            <v>666666.66666666674</v>
          </cell>
        </row>
        <row r="345">
          <cell r="C345">
            <v>54605</v>
          </cell>
          <cell r="D345">
            <v>555555.5555555555</v>
          </cell>
          <cell r="E345">
            <v>57407.407407410668</v>
          </cell>
          <cell r="I345">
            <v>861239.33593830676</v>
          </cell>
          <cell r="J345">
            <v>93591.254992612114</v>
          </cell>
          <cell r="O345">
            <v>666666.66666666674</v>
          </cell>
        </row>
        <row r="346">
          <cell r="C346">
            <v>54636</v>
          </cell>
          <cell r="D346">
            <v>555555.5555555555</v>
          </cell>
          <cell r="E346">
            <v>55555.555555558814</v>
          </cell>
          <cell r="I346">
            <v>864110.13372476783</v>
          </cell>
          <cell r="J346">
            <v>90720.457206151113</v>
          </cell>
          <cell r="O346">
            <v>666666.66666666674</v>
          </cell>
        </row>
        <row r="347">
          <cell r="C347">
            <v>54667</v>
          </cell>
          <cell r="D347">
            <v>555555.5555555555</v>
          </cell>
          <cell r="E347">
            <v>53703.70370370696</v>
          </cell>
          <cell r="I347">
            <v>866990.50083718379</v>
          </cell>
          <cell r="J347">
            <v>87840.090093735198</v>
          </cell>
          <cell r="O347">
            <v>666666.66666666674</v>
          </cell>
        </row>
        <row r="348">
          <cell r="C348">
            <v>54697</v>
          </cell>
          <cell r="D348">
            <v>555555.5555555555</v>
          </cell>
          <cell r="E348">
            <v>51851.851851855106</v>
          </cell>
          <cell r="I348">
            <v>869880.46917330765</v>
          </cell>
          <cell r="J348">
            <v>84950.121757611254</v>
          </cell>
          <cell r="O348">
            <v>666666.66666666674</v>
          </cell>
        </row>
        <row r="349">
          <cell r="C349">
            <v>54728</v>
          </cell>
          <cell r="D349">
            <v>555555.5555555555</v>
          </cell>
          <cell r="E349">
            <v>50000.00000000326</v>
          </cell>
          <cell r="I349">
            <v>872780.07073721872</v>
          </cell>
          <cell r="J349">
            <v>82050.520193700228</v>
          </cell>
          <cell r="O349">
            <v>666666.66666666674</v>
          </cell>
        </row>
        <row r="350">
          <cell r="C350">
            <v>54758</v>
          </cell>
          <cell r="D350">
            <v>555555.5555555555</v>
          </cell>
          <cell r="E350">
            <v>48148.148148151406</v>
          </cell>
          <cell r="I350">
            <v>875689.33763967606</v>
          </cell>
          <cell r="J350">
            <v>79141.253291242843</v>
          </cell>
          <cell r="O350">
            <v>666666.66666666674</v>
          </cell>
        </row>
        <row r="351">
          <cell r="C351">
            <v>54789</v>
          </cell>
          <cell r="D351">
            <v>555555.5555555555</v>
          </cell>
          <cell r="E351">
            <v>46296.296296299552</v>
          </cell>
          <cell r="I351">
            <v>878608.30209847505</v>
          </cell>
          <cell r="J351">
            <v>76222.288832443926</v>
          </cell>
          <cell r="O351">
            <v>666666.66666666674</v>
          </cell>
        </row>
        <row r="352">
          <cell r="C352">
            <v>54820</v>
          </cell>
          <cell r="D352">
            <v>555555.5555555555</v>
          </cell>
          <cell r="E352">
            <v>44444.444444447698</v>
          </cell>
          <cell r="I352">
            <v>881536.99643880327</v>
          </cell>
          <cell r="J352">
            <v>73293.594492115662</v>
          </cell>
          <cell r="O352">
            <v>666666.66666666674</v>
          </cell>
        </row>
        <row r="353">
          <cell r="C353">
            <v>54848</v>
          </cell>
          <cell r="D353">
            <v>555555.5555555555</v>
          </cell>
          <cell r="E353">
            <v>42592.592592595844</v>
          </cell>
          <cell r="I353">
            <v>884475.4530935993</v>
          </cell>
          <cell r="J353">
            <v>70355.137837319649</v>
          </cell>
          <cell r="O353">
            <v>666666.66666666674</v>
          </cell>
        </row>
        <row r="354">
          <cell r="C354">
            <v>54879</v>
          </cell>
          <cell r="D354">
            <v>555555.5555555555</v>
          </cell>
          <cell r="E354">
            <v>40740.74074074399</v>
          </cell>
          <cell r="I354">
            <v>887423.70460391126</v>
          </cell>
          <cell r="J354">
            <v>67406.886327007669</v>
          </cell>
          <cell r="O354">
            <v>666666.66666666674</v>
          </cell>
        </row>
        <row r="355">
          <cell r="C355">
            <v>54909</v>
          </cell>
          <cell r="D355">
            <v>555555.5555555555</v>
          </cell>
          <cell r="E355">
            <v>38888.888888892136</v>
          </cell>
          <cell r="I355">
            <v>890381.78361925762</v>
          </cell>
          <cell r="J355">
            <v>64448.807311661287</v>
          </cell>
          <cell r="O355">
            <v>666666.66666666674</v>
          </cell>
        </row>
        <row r="356">
          <cell r="C356">
            <v>54940</v>
          </cell>
          <cell r="D356">
            <v>555555.5555555555</v>
          </cell>
          <cell r="E356">
            <v>37037.037037040282</v>
          </cell>
          <cell r="I356">
            <v>893349.72289798851</v>
          </cell>
          <cell r="J356">
            <v>61480.868032930433</v>
          </cell>
          <cell r="O356">
            <v>666666.66666666674</v>
          </cell>
        </row>
        <row r="357">
          <cell r="C357">
            <v>54970</v>
          </cell>
          <cell r="D357">
            <v>555555.5555555555</v>
          </cell>
          <cell r="E357">
            <v>35185.185185188428</v>
          </cell>
          <cell r="I357">
            <v>896327.55530764849</v>
          </cell>
          <cell r="J357">
            <v>58503.035623270465</v>
          </cell>
          <cell r="O357">
            <v>666666.66666666674</v>
          </cell>
        </row>
        <row r="358">
          <cell r="C358">
            <v>55001</v>
          </cell>
          <cell r="D358">
            <v>555555.5555555555</v>
          </cell>
          <cell r="E358">
            <v>33333.333333336574</v>
          </cell>
          <cell r="I358">
            <v>899315.31382534048</v>
          </cell>
          <cell r="J358">
            <v>55515.277105578301</v>
          </cell>
          <cell r="O358">
            <v>666666.66666666674</v>
          </cell>
        </row>
        <row r="359">
          <cell r="C359">
            <v>55032</v>
          </cell>
          <cell r="D359">
            <v>555555.5555555555</v>
          </cell>
          <cell r="E359">
            <v>31481.481481484723</v>
          </cell>
          <cell r="I359">
            <v>902313.03153809172</v>
          </cell>
          <cell r="J359">
            <v>52517.559392827177</v>
          </cell>
          <cell r="O359">
            <v>666666.66666666674</v>
          </cell>
        </row>
        <row r="360">
          <cell r="C360">
            <v>55062</v>
          </cell>
          <cell r="D360">
            <v>555555.5555555555</v>
          </cell>
          <cell r="E360">
            <v>29629.629629632869</v>
          </cell>
          <cell r="I360">
            <v>905320.74164321867</v>
          </cell>
          <cell r="J360">
            <v>49509.849287700199</v>
          </cell>
          <cell r="O360">
            <v>666666.66666666674</v>
          </cell>
        </row>
        <row r="361">
          <cell r="C361">
            <v>55093</v>
          </cell>
          <cell r="D361">
            <v>555555.5555555555</v>
          </cell>
          <cell r="E361">
            <v>27777.777777781015</v>
          </cell>
          <cell r="I361">
            <v>908338.47744869615</v>
          </cell>
          <cell r="J361">
            <v>46492.113482222805</v>
          </cell>
          <cell r="O361">
            <v>666666.66666666674</v>
          </cell>
        </row>
        <row r="362">
          <cell r="C362">
            <v>55123</v>
          </cell>
          <cell r="D362">
            <v>555555.5555555555</v>
          </cell>
          <cell r="E362">
            <v>25925.925925929165</v>
          </cell>
          <cell r="I362">
            <v>911366.27237352519</v>
          </cell>
          <cell r="J362">
            <v>43464.31855739381</v>
          </cell>
          <cell r="O362">
            <v>666666.66666666674</v>
          </cell>
        </row>
        <row r="363">
          <cell r="C363">
            <v>55154</v>
          </cell>
          <cell r="D363">
            <v>555555.5555555555</v>
          </cell>
          <cell r="E363">
            <v>24074.074074077311</v>
          </cell>
          <cell r="I363">
            <v>914404.15994810348</v>
          </cell>
          <cell r="J363">
            <v>40426.4309828154</v>
          </cell>
          <cell r="O363">
            <v>666666.66666666674</v>
          </cell>
        </row>
        <row r="364">
          <cell r="C364">
            <v>55185</v>
          </cell>
          <cell r="D364">
            <v>555555.5555555555</v>
          </cell>
          <cell r="E364">
            <v>22222.222222225457</v>
          </cell>
          <cell r="I364">
            <v>917452.17381459719</v>
          </cell>
          <cell r="J364">
            <v>37378.417116321718</v>
          </cell>
          <cell r="O364">
            <v>666666.66666666674</v>
          </cell>
        </row>
        <row r="365">
          <cell r="C365">
            <v>55213</v>
          </cell>
          <cell r="D365">
            <v>555555.5555555555</v>
          </cell>
          <cell r="E365">
            <v>20370.370370373603</v>
          </cell>
          <cell r="I365">
            <v>920510.34772731247</v>
          </cell>
          <cell r="J365">
            <v>34320.243203606398</v>
          </cell>
          <cell r="O365">
            <v>666666.66666666674</v>
          </cell>
        </row>
        <row r="366">
          <cell r="C366">
            <v>55244</v>
          </cell>
          <cell r="D366">
            <v>555555.5555555555</v>
          </cell>
          <cell r="E366">
            <v>18518.518518521749</v>
          </cell>
          <cell r="I366">
            <v>923578.71555307019</v>
          </cell>
          <cell r="J366">
            <v>31251.875377848679</v>
          </cell>
          <cell r="O366">
            <v>666666.66666666674</v>
          </cell>
        </row>
        <row r="367">
          <cell r="C367">
            <v>55274</v>
          </cell>
          <cell r="D367">
            <v>555555.5555555555</v>
          </cell>
          <cell r="E367">
            <v>16666.666666669895</v>
          </cell>
          <cell r="I367">
            <v>926657.31127158052</v>
          </cell>
          <cell r="J367">
            <v>28173.279659338445</v>
          </cell>
          <cell r="O367">
            <v>666666.66666666674</v>
          </cell>
        </row>
        <row r="368">
          <cell r="C368">
            <v>55305</v>
          </cell>
          <cell r="D368">
            <v>555555.5555555555</v>
          </cell>
          <cell r="E368">
            <v>14814.814814818043</v>
          </cell>
          <cell r="I368">
            <v>929746.16897581902</v>
          </cell>
          <cell r="J368">
            <v>25084.42195509985</v>
          </cell>
          <cell r="O368">
            <v>666666.66666666674</v>
          </cell>
        </row>
        <row r="369">
          <cell r="C369">
            <v>55335</v>
          </cell>
          <cell r="D369">
            <v>555555.5555555555</v>
          </cell>
          <cell r="E369">
            <v>12962.96296296619</v>
          </cell>
          <cell r="I369">
            <v>932845.32287240506</v>
          </cell>
          <cell r="J369">
            <v>21985.268058513786</v>
          </cell>
          <cell r="O369">
            <v>666666.66666666674</v>
          </cell>
        </row>
        <row r="370">
          <cell r="C370">
            <v>55366</v>
          </cell>
          <cell r="D370">
            <v>555555.5555555555</v>
          </cell>
          <cell r="E370">
            <v>11111.11111111434</v>
          </cell>
          <cell r="I370">
            <v>935954.80728197983</v>
          </cell>
          <cell r="J370">
            <v>18875.783648939101</v>
          </cell>
          <cell r="O370">
            <v>666666.66666666674</v>
          </cell>
        </row>
        <row r="371">
          <cell r="C371">
            <v>55397</v>
          </cell>
          <cell r="D371">
            <v>555555.5555555555</v>
          </cell>
          <cell r="E371">
            <v>9259.2592592624878</v>
          </cell>
          <cell r="I371">
            <v>939074.65663958632</v>
          </cell>
          <cell r="J371">
            <v>15755.934291332502</v>
          </cell>
          <cell r="O371">
            <v>666666.66666666674</v>
          </cell>
        </row>
        <row r="372">
          <cell r="C372">
            <v>55427</v>
          </cell>
          <cell r="D372">
            <v>555555.5555555555</v>
          </cell>
          <cell r="E372">
            <v>7407.4074074106356</v>
          </cell>
          <cell r="I372">
            <v>942204.90549505176</v>
          </cell>
          <cell r="J372">
            <v>12625.685435867212</v>
          </cell>
          <cell r="O372">
            <v>666666.66666666674</v>
          </cell>
        </row>
        <row r="373">
          <cell r="C373">
            <v>55458</v>
          </cell>
          <cell r="D373">
            <v>555555.5555555555</v>
          </cell>
          <cell r="E373">
            <v>5555.5555555587844</v>
          </cell>
          <cell r="I373">
            <v>945345.58851336839</v>
          </cell>
          <cell r="J373">
            <v>9485.0024175503731</v>
          </cell>
          <cell r="O373">
            <v>666666.66666666674</v>
          </cell>
        </row>
        <row r="374">
          <cell r="C374">
            <v>55488</v>
          </cell>
          <cell r="D374">
            <v>555555.5555555555</v>
          </cell>
          <cell r="E374">
            <v>3703.7037037069322</v>
          </cell>
          <cell r="I374">
            <v>948496.74047507986</v>
          </cell>
          <cell r="J374">
            <v>6333.8504558391451</v>
          </cell>
          <cell r="O374">
            <v>666666.66666666674</v>
          </cell>
        </row>
        <row r="375">
          <cell r="C375">
            <v>55519</v>
          </cell>
          <cell r="D375">
            <v>555555.5555555555</v>
          </cell>
          <cell r="E375">
            <v>1851.8518518550804</v>
          </cell>
          <cell r="I375">
            <v>951658.39627666341</v>
          </cell>
          <cell r="J375">
            <v>3172.1946542555447</v>
          </cell>
          <cell r="O375">
            <v>666666.66666666674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C2388-91AB-4BDD-ACF6-A31D3D1A3827}">
  <dimension ref="B1:S376"/>
  <sheetViews>
    <sheetView tabSelected="1" topLeftCell="A355" workbookViewId="0">
      <selection activeCell="D10" sqref="D10"/>
    </sheetView>
  </sheetViews>
  <sheetFormatPr defaultColWidth="8.69921875" defaultRowHeight="13.8" x14ac:dyDescent="0.4"/>
  <cols>
    <col min="1" max="1" width="2.09765625" style="3" customWidth="1"/>
    <col min="2" max="2" width="11.19921875" style="3" bestFit="1" customWidth="1"/>
    <col min="3" max="3" width="14.69921875" style="3" bestFit="1" customWidth="1"/>
    <col min="4" max="4" width="16.59765625" style="3" customWidth="1"/>
    <col min="5" max="5" width="20.8984375" style="3" customWidth="1"/>
    <col min="6" max="6" width="15" style="3" bestFit="1" customWidth="1"/>
    <col min="7" max="7" width="16.09765625" style="3" customWidth="1"/>
    <col min="8" max="8" width="17.69921875" style="3" bestFit="1" customWidth="1"/>
    <col min="9" max="10" width="16.59765625" style="3" customWidth="1"/>
    <col min="11" max="11" width="13.69921875" style="3" customWidth="1"/>
    <col min="12" max="12" width="16.09765625" style="3" customWidth="1"/>
    <col min="13" max="15" width="17.69921875" style="3" bestFit="1" customWidth="1"/>
    <col min="16" max="16" width="13.09765625" style="3" customWidth="1"/>
    <col min="17" max="17" width="15.5" style="3" customWidth="1"/>
    <col min="18" max="18" width="12.796875" style="3" bestFit="1" customWidth="1"/>
    <col min="19" max="19" width="11.3984375" style="3" bestFit="1" customWidth="1"/>
    <col min="20" max="16384" width="8.69921875" style="3"/>
  </cols>
  <sheetData>
    <row r="1" spans="2:19" s="1" customFormat="1" ht="24.6" x14ac:dyDescent="0.4">
      <c r="B1" s="2" t="s">
        <v>0</v>
      </c>
      <c r="C1" s="2"/>
    </row>
    <row r="2" spans="2:19" ht="22.05" customHeight="1" x14ac:dyDescent="0.4">
      <c r="B2" s="4" t="s">
        <v>1</v>
      </c>
      <c r="C2" s="5">
        <v>200000000</v>
      </c>
      <c r="D2" s="5"/>
      <c r="E2" s="6"/>
      <c r="F2" s="6"/>
      <c r="G2" s="7"/>
      <c r="H2" s="7"/>
      <c r="I2" s="6"/>
      <c r="J2" s="8"/>
      <c r="L2" s="6"/>
      <c r="M2" s="9"/>
      <c r="N2" s="9"/>
      <c r="O2" s="9"/>
      <c r="P2" s="9"/>
      <c r="Q2" s="9"/>
    </row>
    <row r="3" spans="2:19" ht="22.05" customHeight="1" x14ac:dyDescent="0.4">
      <c r="B3" s="4" t="s">
        <v>2</v>
      </c>
      <c r="C3" s="10">
        <v>0.04</v>
      </c>
      <c r="D3" s="10"/>
      <c r="E3" s="6"/>
      <c r="F3" s="6"/>
      <c r="G3" s="7"/>
      <c r="I3" s="6"/>
      <c r="J3" s="8"/>
      <c r="L3" s="6"/>
      <c r="M3" s="9"/>
      <c r="N3" s="9"/>
      <c r="O3" s="9"/>
      <c r="P3" s="9"/>
      <c r="Q3" s="9"/>
    </row>
    <row r="4" spans="2:19" ht="22.05" customHeight="1" x14ac:dyDescent="0.4">
      <c r="B4" s="4" t="s">
        <v>3</v>
      </c>
      <c r="C4" s="11">
        <f>C3/12</f>
        <v>3.3333333333333335E-3</v>
      </c>
      <c r="D4" s="11"/>
      <c r="E4" s="6"/>
      <c r="F4" s="6"/>
      <c r="G4" s="7"/>
      <c r="I4" s="6"/>
      <c r="J4" s="8"/>
      <c r="L4" s="6"/>
      <c r="M4" s="9"/>
      <c r="N4" s="9"/>
      <c r="O4" s="9"/>
      <c r="P4" s="9"/>
      <c r="Q4" s="9"/>
    </row>
    <row r="5" spans="2:19" ht="22.05" customHeight="1" x14ac:dyDescent="0.4">
      <c r="B5" s="4" t="s">
        <v>4</v>
      </c>
      <c r="C5" s="12">
        <v>30</v>
      </c>
      <c r="D5" s="12"/>
      <c r="E5" s="6"/>
      <c r="F5" s="6"/>
      <c r="G5" s="7"/>
      <c r="I5" s="6"/>
      <c r="L5" s="6"/>
      <c r="M5" s="9"/>
      <c r="N5" s="9"/>
      <c r="O5" s="9"/>
      <c r="P5" s="9"/>
      <c r="Q5" s="9"/>
    </row>
    <row r="6" spans="2:19" ht="22.05" customHeight="1" x14ac:dyDescent="0.4">
      <c r="B6" s="4" t="s">
        <v>5</v>
      </c>
      <c r="C6" s="12">
        <f>C5*12</f>
        <v>360</v>
      </c>
      <c r="D6" s="12"/>
      <c r="E6" s="6"/>
      <c r="F6" s="6"/>
      <c r="G6" s="13"/>
      <c r="I6" s="6"/>
      <c r="J6" s="8"/>
    </row>
    <row r="7" spans="2:19" ht="22.05" customHeight="1" x14ac:dyDescent="0.4">
      <c r="B7" s="4" t="s">
        <v>6</v>
      </c>
      <c r="C7" s="14">
        <v>44562</v>
      </c>
      <c r="D7" s="14"/>
      <c r="E7" s="6"/>
      <c r="F7" s="6"/>
      <c r="G7" s="7"/>
      <c r="I7" s="6"/>
      <c r="J7" s="8"/>
      <c r="M7" s="15"/>
      <c r="N7" s="15"/>
      <c r="O7" s="15"/>
    </row>
    <row r="8" spans="2:19" ht="22.05" customHeight="1" x14ac:dyDescent="0.4">
      <c r="E8" s="6"/>
      <c r="F8" s="6"/>
      <c r="G8" s="7"/>
      <c r="I8" s="16"/>
      <c r="J8" s="17"/>
      <c r="M8" s="18"/>
      <c r="N8" s="18"/>
      <c r="O8" s="18"/>
    </row>
    <row r="9" spans="2:19" ht="22.05" customHeight="1" x14ac:dyDescent="0.4">
      <c r="B9" s="6"/>
      <c r="C9" s="19"/>
      <c r="E9" s="6"/>
      <c r="F9" s="6"/>
      <c r="G9" s="7"/>
    </row>
    <row r="10" spans="2:19" ht="22.05" customHeight="1" x14ac:dyDescent="0.4">
      <c r="B10" s="6"/>
      <c r="C10" s="19"/>
      <c r="E10" s="6"/>
      <c r="F10" s="6"/>
      <c r="G10" s="20"/>
    </row>
    <row r="11" spans="2:19" ht="22.05" customHeight="1" x14ac:dyDescent="0.4">
      <c r="B11" s="6"/>
      <c r="C11" s="19"/>
      <c r="E11" s="6"/>
      <c r="F11" s="6"/>
      <c r="G11" s="20"/>
    </row>
    <row r="12" spans="2:19" ht="22.05" customHeight="1" x14ac:dyDescent="0.4">
      <c r="B12" s="6"/>
      <c r="C12" s="19"/>
    </row>
    <row r="13" spans="2:19" ht="15" x14ac:dyDescent="0.4">
      <c r="B13" s="21" t="s">
        <v>7</v>
      </c>
      <c r="C13" s="22"/>
      <c r="D13" s="23" t="s">
        <v>8</v>
      </c>
      <c r="E13" s="23"/>
      <c r="F13" s="23"/>
      <c r="G13" s="23"/>
      <c r="H13" s="23"/>
      <c r="I13" s="23" t="s">
        <v>9</v>
      </c>
      <c r="J13" s="23"/>
      <c r="K13" s="23"/>
      <c r="L13" s="23"/>
      <c r="M13" s="23"/>
      <c r="N13" s="23" t="s">
        <v>10</v>
      </c>
      <c r="O13" s="23"/>
      <c r="P13" s="23"/>
      <c r="Q13" s="23"/>
      <c r="R13" s="23"/>
    </row>
    <row r="14" spans="2:19" ht="15" x14ac:dyDescent="0.4">
      <c r="B14" s="4" t="s">
        <v>11</v>
      </c>
      <c r="C14" s="4" t="s">
        <v>12</v>
      </c>
      <c r="D14" s="4" t="s">
        <v>13</v>
      </c>
      <c r="E14" s="4" t="s">
        <v>14</v>
      </c>
      <c r="F14" s="4" t="s">
        <v>15</v>
      </c>
      <c r="G14" s="4" t="s">
        <v>16</v>
      </c>
      <c r="H14" s="4" t="s">
        <v>17</v>
      </c>
      <c r="I14" s="4" t="s">
        <v>13</v>
      </c>
      <c r="J14" s="4" t="s">
        <v>14</v>
      </c>
      <c r="K14" s="4" t="s">
        <v>15</v>
      </c>
      <c r="L14" s="4" t="s">
        <v>16</v>
      </c>
      <c r="M14" s="4" t="s">
        <v>17</v>
      </c>
      <c r="N14" s="4" t="s">
        <v>13</v>
      </c>
      <c r="O14" s="4" t="s">
        <v>14</v>
      </c>
      <c r="P14" s="4" t="s">
        <v>15</v>
      </c>
      <c r="Q14" s="4" t="s">
        <v>16</v>
      </c>
      <c r="R14" s="4" t="s">
        <v>17</v>
      </c>
    </row>
    <row r="15" spans="2:19" s="24" customFormat="1" ht="13.5" customHeight="1" x14ac:dyDescent="0.4">
      <c r="B15" s="25">
        <v>0</v>
      </c>
      <c r="C15" s="26">
        <f>EDATE($C$7,B15)</f>
        <v>44562</v>
      </c>
      <c r="D15" s="27"/>
      <c r="E15" s="27"/>
      <c r="F15" s="28"/>
      <c r="G15" s="27"/>
      <c r="H15" s="27">
        <f>C2</f>
        <v>200000000</v>
      </c>
      <c r="I15" s="27"/>
      <c r="J15" s="27"/>
      <c r="K15" s="28"/>
      <c r="L15" s="27"/>
      <c r="M15" s="27">
        <f>C2</f>
        <v>200000000</v>
      </c>
      <c r="N15" s="27"/>
      <c r="O15" s="27"/>
      <c r="P15" s="27"/>
      <c r="Q15" s="27"/>
      <c r="R15" s="27"/>
    </row>
    <row r="16" spans="2:19" s="24" customFormat="1" ht="15" x14ac:dyDescent="0.4">
      <c r="B16" s="25">
        <v>1</v>
      </c>
      <c r="C16" s="26">
        <f t="shared" ref="C16:C79" si="0">EDATE($C$7,B16)</f>
        <v>44593</v>
      </c>
      <c r="D16" s="27">
        <f>$H$15/$C$6</f>
        <v>555555.5555555555</v>
      </c>
      <c r="E16" s="27">
        <f t="shared" ref="E16:E79" si="1">H15*$C$4</f>
        <v>666666.66666666674</v>
      </c>
      <c r="F16" s="28">
        <f>D16+E16</f>
        <v>1222222.2222222222</v>
      </c>
      <c r="G16" s="27">
        <f>D16+G15</f>
        <v>555555.5555555555</v>
      </c>
      <c r="H16" s="27">
        <f>H15-D16</f>
        <v>199444444.44444445</v>
      </c>
      <c r="I16" s="27">
        <f t="shared" ref="I16:I79" si="2">-PPMT($C$4,$B16,$C$6,$C$2)</f>
        <v>288163.92426425224</v>
      </c>
      <c r="J16" s="27">
        <f t="shared" ref="J16:J79" si="3">-IPMT($C$4,$B16,$C$6,$C$2)</f>
        <v>666666.66666666663</v>
      </c>
      <c r="K16" s="28">
        <f>I16+J16</f>
        <v>954830.59093091893</v>
      </c>
      <c r="L16" s="27">
        <f>I16+L15</f>
        <v>288163.92426425224</v>
      </c>
      <c r="M16" s="27">
        <f>M15-I16</f>
        <v>199711836.07573575</v>
      </c>
      <c r="N16" s="27"/>
      <c r="O16" s="27">
        <f>$C$2*$C$4</f>
        <v>666666.66666666674</v>
      </c>
      <c r="P16" s="27"/>
      <c r="Q16" s="27"/>
      <c r="R16" s="27" t="s">
        <v>18</v>
      </c>
      <c r="S16" s="29">
        <f>PMT(C4,C6,-C2,,)</f>
        <v>954830.59093091893</v>
      </c>
    </row>
    <row r="17" spans="2:18" s="24" customFormat="1" ht="15" x14ac:dyDescent="0.4">
      <c r="B17" s="25">
        <v>2</v>
      </c>
      <c r="C17" s="26">
        <f t="shared" si="0"/>
        <v>44621</v>
      </c>
      <c r="D17" s="27">
        <f t="shared" ref="D17:D80" si="4">$H$15/$C$6</f>
        <v>555555.5555555555</v>
      </c>
      <c r="E17" s="27">
        <f>H16*$C$4</f>
        <v>664814.81481481483</v>
      </c>
      <c r="F17" s="28">
        <f t="shared" ref="F17:F80" si="5">D17+E17</f>
        <v>1220370.3703703703</v>
      </c>
      <c r="G17" s="27">
        <f t="shared" ref="G17:G80" si="6">D17+G16</f>
        <v>1111111.111111111</v>
      </c>
      <c r="H17" s="27">
        <f t="shared" ref="H17:H80" si="7">H16-D17</f>
        <v>198888888.8888889</v>
      </c>
      <c r="I17" s="27">
        <f t="shared" si="2"/>
        <v>289124.47067846649</v>
      </c>
      <c r="J17" s="27">
        <f t="shared" si="3"/>
        <v>665706.12025245233</v>
      </c>
      <c r="K17" s="28">
        <f>I17+J17</f>
        <v>954830.59093091881</v>
      </c>
      <c r="L17" s="27">
        <f>I17+L16</f>
        <v>577288.39494271879</v>
      </c>
      <c r="M17" s="27">
        <f>M16-I17</f>
        <v>199422711.60505727</v>
      </c>
      <c r="N17" s="27"/>
      <c r="O17" s="27">
        <f t="shared" ref="O17:O80" si="8">$C$2*$C$4</f>
        <v>666666.66666666674</v>
      </c>
      <c r="P17" s="27"/>
      <c r="Q17" s="27"/>
      <c r="R17" s="27"/>
    </row>
    <row r="18" spans="2:18" s="24" customFormat="1" ht="15" x14ac:dyDescent="0.4">
      <c r="B18" s="25">
        <v>3</v>
      </c>
      <c r="C18" s="26">
        <f t="shared" si="0"/>
        <v>44652</v>
      </c>
      <c r="D18" s="27">
        <f t="shared" si="4"/>
        <v>555555.5555555555</v>
      </c>
      <c r="E18" s="27">
        <f t="shared" si="1"/>
        <v>662962.96296296304</v>
      </c>
      <c r="F18" s="28">
        <f t="shared" si="5"/>
        <v>1218518.5185185187</v>
      </c>
      <c r="G18" s="27">
        <f t="shared" si="6"/>
        <v>1666666.6666666665</v>
      </c>
      <c r="H18" s="27">
        <f t="shared" si="7"/>
        <v>198333333.33333334</v>
      </c>
      <c r="I18" s="27">
        <f t="shared" si="2"/>
        <v>290088.21891406138</v>
      </c>
      <c r="J18" s="27">
        <f t="shared" si="3"/>
        <v>664742.37201685749</v>
      </c>
      <c r="K18" s="28">
        <f t="shared" ref="K18:K81" si="9">I18+J18</f>
        <v>954830.59093091893</v>
      </c>
      <c r="L18" s="27">
        <f t="shared" ref="L18:L81" si="10">I18+L17</f>
        <v>867376.61385678011</v>
      </c>
      <c r="M18" s="27">
        <f t="shared" ref="M18:M81" si="11">M17-I18</f>
        <v>199132623.38614321</v>
      </c>
      <c r="N18" s="27"/>
      <c r="O18" s="27">
        <f t="shared" si="8"/>
        <v>666666.66666666674</v>
      </c>
      <c r="P18" s="27"/>
      <c r="Q18" s="27"/>
      <c r="R18" s="27"/>
    </row>
    <row r="19" spans="2:18" s="24" customFormat="1" ht="15" x14ac:dyDescent="0.4">
      <c r="B19" s="25">
        <v>4</v>
      </c>
      <c r="C19" s="26">
        <f t="shared" si="0"/>
        <v>44682</v>
      </c>
      <c r="D19" s="27">
        <f t="shared" si="4"/>
        <v>555555.5555555555</v>
      </c>
      <c r="E19" s="27">
        <f t="shared" si="1"/>
        <v>661111.11111111124</v>
      </c>
      <c r="F19" s="28">
        <f t="shared" si="5"/>
        <v>1216666.6666666667</v>
      </c>
      <c r="G19" s="27">
        <f t="shared" si="6"/>
        <v>2222222.222222222</v>
      </c>
      <c r="H19" s="27">
        <f t="shared" si="7"/>
        <v>197777777.77777779</v>
      </c>
      <c r="I19" s="27">
        <f t="shared" si="2"/>
        <v>291055.17964377487</v>
      </c>
      <c r="J19" s="27">
        <f t="shared" si="3"/>
        <v>663775.41128714406</v>
      </c>
      <c r="K19" s="28">
        <f t="shared" si="9"/>
        <v>954830.59093091893</v>
      </c>
      <c r="L19" s="27">
        <f t="shared" si="10"/>
        <v>1158431.793500555</v>
      </c>
      <c r="M19" s="27">
        <f t="shared" si="11"/>
        <v>198841568.20649943</v>
      </c>
      <c r="N19" s="27"/>
      <c r="O19" s="27">
        <f t="shared" si="8"/>
        <v>666666.66666666674</v>
      </c>
      <c r="P19" s="27"/>
      <c r="Q19" s="27"/>
      <c r="R19" s="27"/>
    </row>
    <row r="20" spans="2:18" s="24" customFormat="1" ht="15" x14ac:dyDescent="0.4">
      <c r="B20" s="25">
        <v>5</v>
      </c>
      <c r="C20" s="26">
        <f t="shared" si="0"/>
        <v>44713</v>
      </c>
      <c r="D20" s="27">
        <f t="shared" si="4"/>
        <v>555555.5555555555</v>
      </c>
      <c r="E20" s="27">
        <f t="shared" si="1"/>
        <v>659259.25925925933</v>
      </c>
      <c r="F20" s="28">
        <f t="shared" si="5"/>
        <v>1214814.8148148148</v>
      </c>
      <c r="G20" s="27">
        <f t="shared" si="6"/>
        <v>2777777.7777777775</v>
      </c>
      <c r="H20" s="27">
        <f t="shared" si="7"/>
        <v>197222222.22222224</v>
      </c>
      <c r="I20" s="27">
        <f t="shared" si="2"/>
        <v>292025.36357592081</v>
      </c>
      <c r="J20" s="27">
        <f t="shared" si="3"/>
        <v>662805.22735499812</v>
      </c>
      <c r="K20" s="28">
        <f t="shared" si="9"/>
        <v>954830.59093091893</v>
      </c>
      <c r="L20" s="27">
        <f t="shared" si="10"/>
        <v>1450457.1570764757</v>
      </c>
      <c r="M20" s="27">
        <f t="shared" si="11"/>
        <v>198549542.84292349</v>
      </c>
      <c r="N20" s="27"/>
      <c r="O20" s="27">
        <f t="shared" si="8"/>
        <v>666666.66666666674</v>
      </c>
      <c r="P20" s="27"/>
      <c r="Q20" s="27"/>
      <c r="R20" s="27"/>
    </row>
    <row r="21" spans="2:18" s="24" customFormat="1" ht="15" x14ac:dyDescent="0.4">
      <c r="B21" s="25">
        <v>6</v>
      </c>
      <c r="C21" s="26">
        <f t="shared" si="0"/>
        <v>44743</v>
      </c>
      <c r="D21" s="27">
        <f t="shared" si="4"/>
        <v>555555.5555555555</v>
      </c>
      <c r="E21" s="27">
        <f t="shared" si="1"/>
        <v>657407.40740740753</v>
      </c>
      <c r="F21" s="28">
        <f t="shared" si="5"/>
        <v>1212962.9629629632</v>
      </c>
      <c r="G21" s="27">
        <f t="shared" si="6"/>
        <v>3333333.333333333</v>
      </c>
      <c r="H21" s="27">
        <f t="shared" si="7"/>
        <v>196666666.66666669</v>
      </c>
      <c r="I21" s="27">
        <f t="shared" si="2"/>
        <v>292998.7814545072</v>
      </c>
      <c r="J21" s="27">
        <f t="shared" si="3"/>
        <v>661831.80947641178</v>
      </c>
      <c r="K21" s="28">
        <f t="shared" si="9"/>
        <v>954830.59093091893</v>
      </c>
      <c r="L21" s="27">
        <f t="shared" si="10"/>
        <v>1743455.9385309829</v>
      </c>
      <c r="M21" s="27">
        <f t="shared" si="11"/>
        <v>198256544.06146899</v>
      </c>
      <c r="N21" s="27"/>
      <c r="O21" s="27">
        <f t="shared" si="8"/>
        <v>666666.66666666674</v>
      </c>
      <c r="P21" s="27"/>
      <c r="Q21" s="27"/>
      <c r="R21" s="27"/>
    </row>
    <row r="22" spans="2:18" s="24" customFormat="1" ht="15" x14ac:dyDescent="0.4">
      <c r="B22" s="25">
        <v>7</v>
      </c>
      <c r="C22" s="26">
        <f t="shared" si="0"/>
        <v>44774</v>
      </c>
      <c r="D22" s="27">
        <f t="shared" si="4"/>
        <v>555555.5555555555</v>
      </c>
      <c r="E22" s="27">
        <f t="shared" si="1"/>
        <v>655555.55555555562</v>
      </c>
      <c r="F22" s="28">
        <f t="shared" si="5"/>
        <v>1211111.111111111</v>
      </c>
      <c r="G22" s="27">
        <f t="shared" si="6"/>
        <v>3888888.8888888885</v>
      </c>
      <c r="H22" s="27">
        <f t="shared" si="7"/>
        <v>196111111.11111113</v>
      </c>
      <c r="I22" s="27">
        <f t="shared" si="2"/>
        <v>293975.44405935553</v>
      </c>
      <c r="J22" s="27">
        <f t="shared" si="3"/>
        <v>660855.14687156328</v>
      </c>
      <c r="K22" s="28">
        <f t="shared" si="9"/>
        <v>954830.59093091881</v>
      </c>
      <c r="L22" s="27">
        <f t="shared" si="10"/>
        <v>2037431.3825903386</v>
      </c>
      <c r="M22" s="27">
        <f t="shared" si="11"/>
        <v>197962568.61740965</v>
      </c>
      <c r="N22" s="27"/>
      <c r="O22" s="27">
        <f t="shared" si="8"/>
        <v>666666.66666666674</v>
      </c>
      <c r="P22" s="27"/>
      <c r="Q22" s="27"/>
      <c r="R22" s="27"/>
    </row>
    <row r="23" spans="2:18" s="24" customFormat="1" ht="15" x14ac:dyDescent="0.4">
      <c r="B23" s="25">
        <v>8</v>
      </c>
      <c r="C23" s="26">
        <f t="shared" si="0"/>
        <v>44805</v>
      </c>
      <c r="D23" s="27">
        <f t="shared" si="4"/>
        <v>555555.5555555555</v>
      </c>
      <c r="E23" s="27">
        <f t="shared" si="1"/>
        <v>653703.70370370382</v>
      </c>
      <c r="F23" s="28">
        <f t="shared" si="5"/>
        <v>1209259.2592592593</v>
      </c>
      <c r="G23" s="27">
        <f t="shared" si="6"/>
        <v>4444444.444444444</v>
      </c>
      <c r="H23" s="27">
        <f t="shared" si="7"/>
        <v>195555555.55555558</v>
      </c>
      <c r="I23" s="27">
        <f t="shared" si="2"/>
        <v>294955.36220622004</v>
      </c>
      <c r="J23" s="27">
        <f t="shared" si="3"/>
        <v>659875.22872469877</v>
      </c>
      <c r="K23" s="28">
        <f t="shared" si="9"/>
        <v>954830.59093091881</v>
      </c>
      <c r="L23" s="27">
        <f t="shared" si="10"/>
        <v>2332386.7447965587</v>
      </c>
      <c r="M23" s="27">
        <f t="shared" si="11"/>
        <v>197667613.25520343</v>
      </c>
      <c r="N23" s="27"/>
      <c r="O23" s="27">
        <f t="shared" si="8"/>
        <v>666666.66666666674</v>
      </c>
      <c r="P23" s="27"/>
      <c r="Q23" s="27"/>
      <c r="R23" s="27"/>
    </row>
    <row r="24" spans="2:18" s="24" customFormat="1" ht="15" x14ac:dyDescent="0.4">
      <c r="B24" s="25">
        <v>9</v>
      </c>
      <c r="C24" s="26">
        <f t="shared" si="0"/>
        <v>44835</v>
      </c>
      <c r="D24" s="27">
        <f t="shared" si="4"/>
        <v>555555.5555555555</v>
      </c>
      <c r="E24" s="27">
        <f t="shared" si="1"/>
        <v>651851.85185185203</v>
      </c>
      <c r="F24" s="28">
        <f t="shared" si="5"/>
        <v>1207407.4074074076</v>
      </c>
      <c r="G24" s="27">
        <f t="shared" si="6"/>
        <v>5000000</v>
      </c>
      <c r="H24" s="27">
        <f t="shared" si="7"/>
        <v>195000000.00000003</v>
      </c>
      <c r="I24" s="27">
        <f t="shared" si="2"/>
        <v>295938.54674690746</v>
      </c>
      <c r="J24" s="27">
        <f t="shared" si="3"/>
        <v>658892.04418401141</v>
      </c>
      <c r="K24" s="28">
        <f t="shared" si="9"/>
        <v>954830.59093091893</v>
      </c>
      <c r="L24" s="27">
        <f t="shared" si="10"/>
        <v>2628325.291543466</v>
      </c>
      <c r="M24" s="27">
        <f t="shared" si="11"/>
        <v>197371674.70845652</v>
      </c>
      <c r="N24" s="27"/>
      <c r="O24" s="27">
        <f t="shared" si="8"/>
        <v>666666.66666666674</v>
      </c>
      <c r="P24" s="27"/>
      <c r="Q24" s="27"/>
      <c r="R24" s="27"/>
    </row>
    <row r="25" spans="2:18" s="24" customFormat="1" ht="15" x14ac:dyDescent="0.4">
      <c r="B25" s="25">
        <v>10</v>
      </c>
      <c r="C25" s="26">
        <f t="shared" si="0"/>
        <v>44866</v>
      </c>
      <c r="D25" s="27">
        <f t="shared" si="4"/>
        <v>555555.5555555555</v>
      </c>
      <c r="E25" s="27">
        <f t="shared" si="1"/>
        <v>650000.00000000012</v>
      </c>
      <c r="F25" s="28">
        <f t="shared" si="5"/>
        <v>1205555.5555555555</v>
      </c>
      <c r="G25" s="27">
        <f t="shared" si="6"/>
        <v>5555555.555555556</v>
      </c>
      <c r="H25" s="27">
        <f t="shared" si="7"/>
        <v>194444444.44444448</v>
      </c>
      <c r="I25" s="27">
        <f t="shared" si="2"/>
        <v>296925.00856939715</v>
      </c>
      <c r="J25" s="27">
        <f t="shared" si="3"/>
        <v>657905.58236152178</v>
      </c>
      <c r="K25" s="28">
        <f t="shared" si="9"/>
        <v>954830.59093091893</v>
      </c>
      <c r="L25" s="27">
        <f t="shared" si="10"/>
        <v>2925250.3001128631</v>
      </c>
      <c r="M25" s="27">
        <f t="shared" si="11"/>
        <v>197074749.69988713</v>
      </c>
      <c r="N25" s="27"/>
      <c r="O25" s="27">
        <f t="shared" si="8"/>
        <v>666666.66666666674</v>
      </c>
      <c r="P25" s="27"/>
      <c r="Q25" s="27"/>
      <c r="R25" s="27"/>
    </row>
    <row r="26" spans="2:18" s="24" customFormat="1" ht="15" x14ac:dyDescent="0.4">
      <c r="B26" s="25">
        <v>11</v>
      </c>
      <c r="C26" s="26">
        <f t="shared" si="0"/>
        <v>44896</v>
      </c>
      <c r="D26" s="27">
        <f t="shared" si="4"/>
        <v>555555.5555555555</v>
      </c>
      <c r="E26" s="27">
        <f t="shared" si="1"/>
        <v>648148.14814814832</v>
      </c>
      <c r="F26" s="28">
        <f t="shared" si="5"/>
        <v>1203703.7037037038</v>
      </c>
      <c r="G26" s="27">
        <f t="shared" si="6"/>
        <v>6111111.1111111119</v>
      </c>
      <c r="H26" s="27">
        <f t="shared" si="7"/>
        <v>193888888.88888893</v>
      </c>
      <c r="I26" s="27">
        <f t="shared" si="2"/>
        <v>297914.75859796186</v>
      </c>
      <c r="J26" s="27">
        <f t="shared" si="3"/>
        <v>656915.83233295707</v>
      </c>
      <c r="K26" s="28">
        <f t="shared" si="9"/>
        <v>954830.59093091893</v>
      </c>
      <c r="L26" s="27">
        <f t="shared" si="10"/>
        <v>3223165.0587108247</v>
      </c>
      <c r="M26" s="27">
        <f t="shared" si="11"/>
        <v>196776834.94128916</v>
      </c>
      <c r="N26" s="27"/>
      <c r="O26" s="27">
        <f t="shared" si="8"/>
        <v>666666.66666666674</v>
      </c>
      <c r="P26" s="27"/>
      <c r="Q26" s="27"/>
      <c r="R26" s="27"/>
    </row>
    <row r="27" spans="2:18" s="24" customFormat="1" ht="15" x14ac:dyDescent="0.4">
      <c r="B27" s="25">
        <v>12</v>
      </c>
      <c r="C27" s="26">
        <f t="shared" si="0"/>
        <v>44927</v>
      </c>
      <c r="D27" s="27">
        <f t="shared" si="4"/>
        <v>555555.5555555555</v>
      </c>
      <c r="E27" s="27">
        <f t="shared" si="1"/>
        <v>646296.29629629641</v>
      </c>
      <c r="F27" s="28">
        <f t="shared" si="5"/>
        <v>1201851.8518518519</v>
      </c>
      <c r="G27" s="27">
        <f t="shared" si="6"/>
        <v>6666666.6666666679</v>
      </c>
      <c r="H27" s="27">
        <f t="shared" si="7"/>
        <v>193333333.33333337</v>
      </c>
      <c r="I27" s="27">
        <f t="shared" si="2"/>
        <v>298907.80779328838</v>
      </c>
      <c r="J27" s="27">
        <f t="shared" si="3"/>
        <v>655922.78313763055</v>
      </c>
      <c r="K27" s="28">
        <f t="shared" si="9"/>
        <v>954830.59093091893</v>
      </c>
      <c r="L27" s="27">
        <f t="shared" si="10"/>
        <v>3522072.8665041132</v>
      </c>
      <c r="M27" s="27">
        <f t="shared" si="11"/>
        <v>196477927.13349587</v>
      </c>
      <c r="N27" s="27"/>
      <c r="O27" s="27">
        <f t="shared" si="8"/>
        <v>666666.66666666674</v>
      </c>
      <c r="P27" s="27"/>
      <c r="Q27" s="27"/>
      <c r="R27" s="27"/>
    </row>
    <row r="28" spans="2:18" s="24" customFormat="1" ht="15" x14ac:dyDescent="0.4">
      <c r="B28" s="25">
        <v>13</v>
      </c>
      <c r="C28" s="26">
        <f t="shared" si="0"/>
        <v>44958</v>
      </c>
      <c r="D28" s="27">
        <f t="shared" si="4"/>
        <v>555555.5555555555</v>
      </c>
      <c r="E28" s="27">
        <f t="shared" si="1"/>
        <v>644444.44444444461</v>
      </c>
      <c r="F28" s="28">
        <f t="shared" si="5"/>
        <v>1200000</v>
      </c>
      <c r="G28" s="27">
        <f t="shared" si="6"/>
        <v>7222222.2222222239</v>
      </c>
      <c r="H28" s="27">
        <f t="shared" si="7"/>
        <v>192777777.77777782</v>
      </c>
      <c r="I28" s="27">
        <f t="shared" si="2"/>
        <v>299904.16715259937</v>
      </c>
      <c r="J28" s="27">
        <f t="shared" si="3"/>
        <v>654926.42377831961</v>
      </c>
      <c r="K28" s="28">
        <f t="shared" si="9"/>
        <v>954830.59093091893</v>
      </c>
      <c r="L28" s="27">
        <f t="shared" si="10"/>
        <v>3821977.0336567126</v>
      </c>
      <c r="M28" s="27">
        <f t="shared" si="11"/>
        <v>196178022.96634325</v>
      </c>
      <c r="N28" s="27"/>
      <c r="O28" s="27">
        <f t="shared" si="8"/>
        <v>666666.66666666674</v>
      </c>
      <c r="P28" s="27"/>
      <c r="Q28" s="27"/>
      <c r="R28" s="27"/>
    </row>
    <row r="29" spans="2:18" s="24" customFormat="1" ht="15" x14ac:dyDescent="0.4">
      <c r="B29" s="25">
        <v>14</v>
      </c>
      <c r="C29" s="26">
        <f t="shared" si="0"/>
        <v>44986</v>
      </c>
      <c r="D29" s="27">
        <f t="shared" si="4"/>
        <v>555555.5555555555</v>
      </c>
      <c r="E29" s="27">
        <f t="shared" si="1"/>
        <v>642592.59259259282</v>
      </c>
      <c r="F29" s="28">
        <f t="shared" si="5"/>
        <v>1198148.1481481483</v>
      </c>
      <c r="G29" s="27">
        <f t="shared" si="6"/>
        <v>7777777.7777777798</v>
      </c>
      <c r="H29" s="27">
        <f t="shared" si="7"/>
        <v>192222222.22222227</v>
      </c>
      <c r="I29" s="27">
        <f t="shared" si="2"/>
        <v>300903.84770977462</v>
      </c>
      <c r="J29" s="27">
        <f t="shared" si="3"/>
        <v>653926.74322114431</v>
      </c>
      <c r="K29" s="28">
        <f t="shared" si="9"/>
        <v>954830.59093091893</v>
      </c>
      <c r="L29" s="27">
        <f t="shared" si="10"/>
        <v>4122880.8813664871</v>
      </c>
      <c r="M29" s="27">
        <f t="shared" si="11"/>
        <v>195877119.11863348</v>
      </c>
      <c r="N29" s="27"/>
      <c r="O29" s="27">
        <f t="shared" si="8"/>
        <v>666666.66666666674</v>
      </c>
      <c r="P29" s="27"/>
      <c r="Q29" s="27"/>
      <c r="R29" s="27"/>
    </row>
    <row r="30" spans="2:18" s="24" customFormat="1" ht="15" x14ac:dyDescent="0.4">
      <c r="B30" s="25">
        <v>15</v>
      </c>
      <c r="C30" s="26">
        <f t="shared" si="0"/>
        <v>45017</v>
      </c>
      <c r="D30" s="27">
        <f t="shared" si="4"/>
        <v>555555.5555555555</v>
      </c>
      <c r="E30" s="27">
        <f t="shared" si="1"/>
        <v>640740.7407407409</v>
      </c>
      <c r="F30" s="28">
        <f t="shared" si="5"/>
        <v>1196296.2962962964</v>
      </c>
      <c r="G30" s="27">
        <f t="shared" si="6"/>
        <v>8333333.3333333358</v>
      </c>
      <c r="H30" s="27">
        <f t="shared" si="7"/>
        <v>191666666.66666672</v>
      </c>
      <c r="I30" s="27">
        <f t="shared" si="2"/>
        <v>301906.86053547385</v>
      </c>
      <c r="J30" s="27">
        <f t="shared" si="3"/>
        <v>652923.73039544502</v>
      </c>
      <c r="K30" s="28">
        <f t="shared" si="9"/>
        <v>954830.59093091893</v>
      </c>
      <c r="L30" s="27">
        <f t="shared" si="10"/>
        <v>4424787.7419019612</v>
      </c>
      <c r="M30" s="27">
        <f t="shared" si="11"/>
        <v>195575212.25809801</v>
      </c>
      <c r="N30" s="27"/>
      <c r="O30" s="27">
        <f t="shared" si="8"/>
        <v>666666.66666666674</v>
      </c>
      <c r="P30" s="27"/>
      <c r="Q30" s="27"/>
      <c r="R30" s="27"/>
    </row>
    <row r="31" spans="2:18" s="24" customFormat="1" ht="15" x14ac:dyDescent="0.4">
      <c r="B31" s="25">
        <v>16</v>
      </c>
      <c r="C31" s="26">
        <f t="shared" si="0"/>
        <v>45047</v>
      </c>
      <c r="D31" s="27">
        <f t="shared" si="4"/>
        <v>555555.5555555555</v>
      </c>
      <c r="E31" s="27">
        <f t="shared" si="1"/>
        <v>638888.88888888911</v>
      </c>
      <c r="F31" s="28">
        <f t="shared" si="5"/>
        <v>1194444.4444444445</v>
      </c>
      <c r="G31" s="27">
        <f t="shared" si="6"/>
        <v>8888888.8888888918</v>
      </c>
      <c r="H31" s="27">
        <f t="shared" si="7"/>
        <v>191111111.11111116</v>
      </c>
      <c r="I31" s="27">
        <f t="shared" si="2"/>
        <v>302913.21673725883</v>
      </c>
      <c r="J31" s="27">
        <f t="shared" si="3"/>
        <v>651917.3741936601</v>
      </c>
      <c r="K31" s="28">
        <f t="shared" si="9"/>
        <v>954830.59093091893</v>
      </c>
      <c r="L31" s="27">
        <f t="shared" si="10"/>
        <v>4727700.9586392203</v>
      </c>
      <c r="M31" s="27">
        <f t="shared" si="11"/>
        <v>195272299.04136074</v>
      </c>
      <c r="N31" s="27"/>
      <c r="O31" s="27">
        <f t="shared" si="8"/>
        <v>666666.66666666674</v>
      </c>
      <c r="P31" s="27"/>
      <c r="Q31" s="27"/>
      <c r="R31" s="27"/>
    </row>
    <row r="32" spans="2:18" s="24" customFormat="1" ht="15" x14ac:dyDescent="0.4">
      <c r="B32" s="25">
        <v>17</v>
      </c>
      <c r="C32" s="26">
        <f t="shared" si="0"/>
        <v>45078</v>
      </c>
      <c r="D32" s="27">
        <f t="shared" si="4"/>
        <v>555555.5555555555</v>
      </c>
      <c r="E32" s="27">
        <f t="shared" si="1"/>
        <v>637037.0370370372</v>
      </c>
      <c r="F32" s="28">
        <f t="shared" si="5"/>
        <v>1192592.5925925928</v>
      </c>
      <c r="G32" s="27">
        <f t="shared" si="6"/>
        <v>9444444.4444444478</v>
      </c>
      <c r="H32" s="27">
        <f t="shared" si="7"/>
        <v>190555555.55555561</v>
      </c>
      <c r="I32" s="27">
        <f t="shared" si="2"/>
        <v>303922.92745971633</v>
      </c>
      <c r="J32" s="27">
        <f t="shared" si="3"/>
        <v>650907.6634712026</v>
      </c>
      <c r="K32" s="28">
        <f t="shared" si="9"/>
        <v>954830.59093091893</v>
      </c>
      <c r="L32" s="27">
        <f t="shared" si="10"/>
        <v>5031623.8860989362</v>
      </c>
      <c r="M32" s="27">
        <f t="shared" si="11"/>
        <v>194968376.11390102</v>
      </c>
      <c r="N32" s="27"/>
      <c r="O32" s="27">
        <f t="shared" si="8"/>
        <v>666666.66666666674</v>
      </c>
      <c r="P32" s="27"/>
      <c r="Q32" s="27"/>
      <c r="R32" s="27"/>
    </row>
    <row r="33" spans="2:18" s="24" customFormat="1" ht="15" x14ac:dyDescent="0.4">
      <c r="B33" s="25">
        <v>18</v>
      </c>
      <c r="C33" s="26">
        <f t="shared" si="0"/>
        <v>45108</v>
      </c>
      <c r="D33" s="27">
        <f t="shared" si="4"/>
        <v>555555.5555555555</v>
      </c>
      <c r="E33" s="27">
        <f t="shared" si="1"/>
        <v>635185.1851851854</v>
      </c>
      <c r="F33" s="28">
        <f t="shared" si="5"/>
        <v>1190740.7407407409</v>
      </c>
      <c r="G33" s="27">
        <f t="shared" si="6"/>
        <v>10000000.000000004</v>
      </c>
      <c r="H33" s="27">
        <f t="shared" si="7"/>
        <v>190000000.00000006</v>
      </c>
      <c r="I33" s="27">
        <f t="shared" si="2"/>
        <v>304936.00388458208</v>
      </c>
      <c r="J33" s="27">
        <f t="shared" si="3"/>
        <v>649894.58704633685</v>
      </c>
      <c r="K33" s="28">
        <f t="shared" si="9"/>
        <v>954830.59093091893</v>
      </c>
      <c r="L33" s="27">
        <f t="shared" si="10"/>
        <v>5336559.889983518</v>
      </c>
      <c r="M33" s="27">
        <f t="shared" si="11"/>
        <v>194663440.11001644</v>
      </c>
      <c r="N33" s="27"/>
      <c r="O33" s="27">
        <f t="shared" si="8"/>
        <v>666666.66666666674</v>
      </c>
      <c r="P33" s="27"/>
      <c r="Q33" s="27"/>
      <c r="R33" s="27"/>
    </row>
    <row r="34" spans="2:18" s="24" customFormat="1" ht="15" x14ac:dyDescent="0.4">
      <c r="B34" s="25">
        <v>19</v>
      </c>
      <c r="C34" s="26">
        <f t="shared" si="0"/>
        <v>45139</v>
      </c>
      <c r="D34" s="27">
        <f t="shared" si="4"/>
        <v>555555.5555555555</v>
      </c>
      <c r="E34" s="27">
        <f t="shared" si="1"/>
        <v>633333.3333333336</v>
      </c>
      <c r="F34" s="28">
        <f t="shared" si="5"/>
        <v>1188888.888888889</v>
      </c>
      <c r="G34" s="27">
        <f t="shared" si="6"/>
        <v>10555555.55555556</v>
      </c>
      <c r="H34" s="27">
        <f t="shared" si="7"/>
        <v>189444444.44444451</v>
      </c>
      <c r="I34" s="27">
        <f t="shared" si="2"/>
        <v>305952.45723086403</v>
      </c>
      <c r="J34" s="27">
        <f t="shared" si="3"/>
        <v>648878.13370005484</v>
      </c>
      <c r="K34" s="28">
        <f t="shared" si="9"/>
        <v>954830.59093091893</v>
      </c>
      <c r="L34" s="27">
        <f t="shared" si="10"/>
        <v>5642512.3472143821</v>
      </c>
      <c r="M34" s="27">
        <f t="shared" si="11"/>
        <v>194357487.65278557</v>
      </c>
      <c r="N34" s="27"/>
      <c r="O34" s="27">
        <f t="shared" si="8"/>
        <v>666666.66666666674</v>
      </c>
      <c r="P34" s="27"/>
      <c r="Q34" s="27"/>
      <c r="R34" s="27"/>
    </row>
    <row r="35" spans="2:18" s="24" customFormat="1" ht="15" x14ac:dyDescent="0.4">
      <c r="B35" s="25">
        <v>20</v>
      </c>
      <c r="C35" s="26">
        <f t="shared" si="0"/>
        <v>45170</v>
      </c>
      <c r="D35" s="27">
        <f t="shared" si="4"/>
        <v>555555.5555555555</v>
      </c>
      <c r="E35" s="27">
        <f t="shared" si="1"/>
        <v>631481.48148148169</v>
      </c>
      <c r="F35" s="28">
        <f t="shared" si="5"/>
        <v>1187037.0370370373</v>
      </c>
      <c r="G35" s="27">
        <f t="shared" si="6"/>
        <v>11111111.111111116</v>
      </c>
      <c r="H35" s="27">
        <f t="shared" si="7"/>
        <v>188888888.88888896</v>
      </c>
      <c r="I35" s="27">
        <f t="shared" si="2"/>
        <v>306972.29875496693</v>
      </c>
      <c r="J35" s="27">
        <f t="shared" si="3"/>
        <v>647858.292175952</v>
      </c>
      <c r="K35" s="28">
        <f t="shared" si="9"/>
        <v>954830.59093091893</v>
      </c>
      <c r="L35" s="27">
        <f t="shared" si="10"/>
        <v>5949484.645969349</v>
      </c>
      <c r="M35" s="27">
        <f t="shared" si="11"/>
        <v>194050515.35403061</v>
      </c>
      <c r="N35" s="27"/>
      <c r="O35" s="27">
        <f t="shared" si="8"/>
        <v>666666.66666666674</v>
      </c>
      <c r="P35" s="27"/>
      <c r="Q35" s="27"/>
      <c r="R35" s="27"/>
    </row>
    <row r="36" spans="2:18" s="24" customFormat="1" ht="15" x14ac:dyDescent="0.4">
      <c r="B36" s="25">
        <v>21</v>
      </c>
      <c r="C36" s="26">
        <f t="shared" si="0"/>
        <v>45200</v>
      </c>
      <c r="D36" s="27">
        <f t="shared" si="4"/>
        <v>555555.5555555555</v>
      </c>
      <c r="E36" s="27">
        <f t="shared" si="1"/>
        <v>629629.6296296299</v>
      </c>
      <c r="F36" s="28">
        <f t="shared" si="5"/>
        <v>1185185.1851851854</v>
      </c>
      <c r="G36" s="27">
        <f t="shared" si="6"/>
        <v>11666666.666666672</v>
      </c>
      <c r="H36" s="27">
        <f t="shared" si="7"/>
        <v>188333333.3333334</v>
      </c>
      <c r="I36" s="27">
        <f t="shared" si="2"/>
        <v>307995.53975081677</v>
      </c>
      <c r="J36" s="27">
        <f t="shared" si="3"/>
        <v>646835.05118010216</v>
      </c>
      <c r="K36" s="28">
        <f t="shared" si="9"/>
        <v>954830.59093091893</v>
      </c>
      <c r="L36" s="27">
        <f t="shared" si="10"/>
        <v>6257480.1857201662</v>
      </c>
      <c r="M36" s="27">
        <f t="shared" si="11"/>
        <v>193742519.81427979</v>
      </c>
      <c r="N36" s="27"/>
      <c r="O36" s="27">
        <f t="shared" si="8"/>
        <v>666666.66666666674</v>
      </c>
      <c r="P36" s="27"/>
      <c r="Q36" s="27"/>
      <c r="R36" s="27"/>
    </row>
    <row r="37" spans="2:18" s="24" customFormat="1" ht="15" x14ac:dyDescent="0.4">
      <c r="B37" s="25">
        <v>22</v>
      </c>
      <c r="C37" s="26">
        <f t="shared" si="0"/>
        <v>45231</v>
      </c>
      <c r="D37" s="27">
        <f t="shared" si="4"/>
        <v>555555.5555555555</v>
      </c>
      <c r="E37" s="27">
        <f t="shared" si="1"/>
        <v>627777.7777777781</v>
      </c>
      <c r="F37" s="28">
        <f t="shared" si="5"/>
        <v>1183333.3333333335</v>
      </c>
      <c r="G37" s="27">
        <f t="shared" si="6"/>
        <v>12222222.222222228</v>
      </c>
      <c r="H37" s="27">
        <f t="shared" si="7"/>
        <v>187777777.77777785</v>
      </c>
      <c r="I37" s="27">
        <f t="shared" si="2"/>
        <v>309022.19154998614</v>
      </c>
      <c r="J37" s="27">
        <f t="shared" si="3"/>
        <v>645808.39938093279</v>
      </c>
      <c r="K37" s="28">
        <f t="shared" si="9"/>
        <v>954830.59093091893</v>
      </c>
      <c r="L37" s="27">
        <f t="shared" si="10"/>
        <v>6566502.3772701528</v>
      </c>
      <c r="M37" s="27">
        <f t="shared" si="11"/>
        <v>193433497.62272981</v>
      </c>
      <c r="N37" s="27"/>
      <c r="O37" s="27">
        <f t="shared" si="8"/>
        <v>666666.66666666674</v>
      </c>
      <c r="P37" s="27"/>
      <c r="Q37" s="27"/>
      <c r="R37" s="27"/>
    </row>
    <row r="38" spans="2:18" s="24" customFormat="1" ht="15" x14ac:dyDescent="0.4">
      <c r="B38" s="25">
        <v>23</v>
      </c>
      <c r="C38" s="26">
        <f t="shared" si="0"/>
        <v>45261</v>
      </c>
      <c r="D38" s="27">
        <f t="shared" si="4"/>
        <v>555555.5555555555</v>
      </c>
      <c r="E38" s="27">
        <f t="shared" si="1"/>
        <v>625925.92592592619</v>
      </c>
      <c r="F38" s="28">
        <f t="shared" si="5"/>
        <v>1181481.4814814818</v>
      </c>
      <c r="G38" s="27">
        <f t="shared" si="6"/>
        <v>12777777.777777784</v>
      </c>
      <c r="H38" s="27">
        <f t="shared" si="7"/>
        <v>187222222.2222223</v>
      </c>
      <c r="I38" s="27">
        <f t="shared" si="2"/>
        <v>310052.26552181941</v>
      </c>
      <c r="J38" s="27">
        <f t="shared" si="3"/>
        <v>644778.32540909946</v>
      </c>
      <c r="K38" s="28">
        <f t="shared" si="9"/>
        <v>954830.59093091893</v>
      </c>
      <c r="L38" s="27">
        <f t="shared" si="10"/>
        <v>6876554.6427919725</v>
      </c>
      <c r="M38" s="27">
        <f t="shared" si="11"/>
        <v>193123445.35720798</v>
      </c>
      <c r="N38" s="27"/>
      <c r="O38" s="27">
        <f t="shared" si="8"/>
        <v>666666.66666666674</v>
      </c>
      <c r="P38" s="27"/>
      <c r="Q38" s="27"/>
      <c r="R38" s="27"/>
    </row>
    <row r="39" spans="2:18" s="24" customFormat="1" ht="15" x14ac:dyDescent="0.4">
      <c r="B39" s="25">
        <v>24</v>
      </c>
      <c r="C39" s="26">
        <f t="shared" si="0"/>
        <v>45292</v>
      </c>
      <c r="D39" s="27">
        <f t="shared" si="4"/>
        <v>555555.5555555555</v>
      </c>
      <c r="E39" s="27">
        <f t="shared" si="1"/>
        <v>624074.07407407439</v>
      </c>
      <c r="F39" s="28">
        <f t="shared" si="5"/>
        <v>1179629.6296296299</v>
      </c>
      <c r="G39" s="27">
        <f t="shared" si="6"/>
        <v>13333333.33333334</v>
      </c>
      <c r="H39" s="27">
        <f t="shared" si="7"/>
        <v>186666666.66666675</v>
      </c>
      <c r="I39" s="27">
        <f t="shared" si="2"/>
        <v>311085.77307355881</v>
      </c>
      <c r="J39" s="27">
        <f t="shared" si="3"/>
        <v>643744.81785736023</v>
      </c>
      <c r="K39" s="28">
        <f t="shared" si="9"/>
        <v>954830.59093091905</v>
      </c>
      <c r="L39" s="27">
        <f t="shared" si="10"/>
        <v>7187640.4158655312</v>
      </c>
      <c r="M39" s="27">
        <f t="shared" si="11"/>
        <v>192812359.58413443</v>
      </c>
      <c r="N39" s="27"/>
      <c r="O39" s="27">
        <f t="shared" si="8"/>
        <v>666666.66666666674</v>
      </c>
      <c r="P39" s="27"/>
      <c r="Q39" s="27"/>
      <c r="R39" s="27"/>
    </row>
    <row r="40" spans="2:18" s="24" customFormat="1" ht="15" x14ac:dyDescent="0.4">
      <c r="B40" s="25">
        <v>25</v>
      </c>
      <c r="C40" s="26">
        <f t="shared" si="0"/>
        <v>45323</v>
      </c>
      <c r="D40" s="27">
        <f t="shared" si="4"/>
        <v>555555.5555555555</v>
      </c>
      <c r="E40" s="27">
        <f t="shared" si="1"/>
        <v>622222.22222222248</v>
      </c>
      <c r="F40" s="28">
        <f t="shared" si="5"/>
        <v>1177777.777777778</v>
      </c>
      <c r="G40" s="27">
        <f t="shared" si="6"/>
        <v>13888888.888888896</v>
      </c>
      <c r="H40" s="27">
        <f t="shared" si="7"/>
        <v>186111111.11111119</v>
      </c>
      <c r="I40" s="27">
        <f t="shared" si="2"/>
        <v>312122.7256504707</v>
      </c>
      <c r="J40" s="27">
        <f t="shared" si="3"/>
        <v>642707.86528044823</v>
      </c>
      <c r="K40" s="28">
        <f t="shared" si="9"/>
        <v>954830.59093091893</v>
      </c>
      <c r="L40" s="27">
        <f t="shared" si="10"/>
        <v>7499763.1415160019</v>
      </c>
      <c r="M40" s="27">
        <f t="shared" si="11"/>
        <v>192500236.85848397</v>
      </c>
      <c r="N40" s="27"/>
      <c r="O40" s="27">
        <f t="shared" si="8"/>
        <v>666666.66666666674</v>
      </c>
      <c r="P40" s="27"/>
      <c r="Q40" s="27"/>
      <c r="R40" s="27"/>
    </row>
    <row r="41" spans="2:18" s="24" customFormat="1" ht="15" x14ac:dyDescent="0.4">
      <c r="B41" s="25">
        <v>26</v>
      </c>
      <c r="C41" s="26">
        <f t="shared" si="0"/>
        <v>45352</v>
      </c>
      <c r="D41" s="27">
        <f t="shared" si="4"/>
        <v>555555.5555555555</v>
      </c>
      <c r="E41" s="27">
        <f t="shared" si="1"/>
        <v>620370.37037037069</v>
      </c>
      <c r="F41" s="28">
        <f t="shared" si="5"/>
        <v>1175925.9259259263</v>
      </c>
      <c r="G41" s="27">
        <f t="shared" si="6"/>
        <v>14444444.444444451</v>
      </c>
      <c r="H41" s="27">
        <f t="shared" si="7"/>
        <v>185555555.55555564</v>
      </c>
      <c r="I41" s="27">
        <f t="shared" si="2"/>
        <v>313163.13473597227</v>
      </c>
      <c r="J41" s="27">
        <f t="shared" si="3"/>
        <v>641667.45619494666</v>
      </c>
      <c r="K41" s="28">
        <f t="shared" si="9"/>
        <v>954830.59093091893</v>
      </c>
      <c r="L41" s="27">
        <f t="shared" si="10"/>
        <v>7812926.2762519745</v>
      </c>
      <c r="M41" s="27">
        <f t="shared" si="11"/>
        <v>192187073.723748</v>
      </c>
      <c r="N41" s="27"/>
      <c r="O41" s="27">
        <f t="shared" si="8"/>
        <v>666666.66666666674</v>
      </c>
      <c r="P41" s="27"/>
      <c r="Q41" s="27"/>
      <c r="R41" s="27"/>
    </row>
    <row r="42" spans="2:18" s="24" customFormat="1" ht="15" x14ac:dyDescent="0.4">
      <c r="B42" s="25">
        <v>27</v>
      </c>
      <c r="C42" s="26">
        <f t="shared" si="0"/>
        <v>45383</v>
      </c>
      <c r="D42" s="27">
        <f t="shared" si="4"/>
        <v>555555.5555555555</v>
      </c>
      <c r="E42" s="27">
        <f t="shared" si="1"/>
        <v>618518.51851851889</v>
      </c>
      <c r="F42" s="28">
        <f t="shared" si="5"/>
        <v>1174074.0740740744</v>
      </c>
      <c r="G42" s="27">
        <f t="shared" si="6"/>
        <v>15000000.000000007</v>
      </c>
      <c r="H42" s="27">
        <f t="shared" si="7"/>
        <v>185000000.00000009</v>
      </c>
      <c r="I42" s="27">
        <f t="shared" si="2"/>
        <v>314207.01185175887</v>
      </c>
      <c r="J42" s="27">
        <f t="shared" si="3"/>
        <v>640623.57907916</v>
      </c>
      <c r="K42" s="28">
        <f t="shared" si="9"/>
        <v>954830.59093091893</v>
      </c>
      <c r="L42" s="27">
        <f t="shared" si="10"/>
        <v>8127133.2881037332</v>
      </c>
      <c r="M42" s="27">
        <f t="shared" si="11"/>
        <v>191872866.71189624</v>
      </c>
      <c r="N42" s="27"/>
      <c r="O42" s="27">
        <f t="shared" si="8"/>
        <v>666666.66666666674</v>
      </c>
      <c r="P42" s="27"/>
      <c r="Q42" s="27"/>
      <c r="R42" s="27"/>
    </row>
    <row r="43" spans="2:18" s="24" customFormat="1" ht="15" x14ac:dyDescent="0.4">
      <c r="B43" s="25">
        <v>28</v>
      </c>
      <c r="C43" s="26">
        <f t="shared" si="0"/>
        <v>45413</v>
      </c>
      <c r="D43" s="27">
        <f t="shared" si="4"/>
        <v>555555.5555555555</v>
      </c>
      <c r="E43" s="27">
        <f t="shared" si="1"/>
        <v>616666.66666666698</v>
      </c>
      <c r="F43" s="28">
        <f t="shared" si="5"/>
        <v>1172222.2222222225</v>
      </c>
      <c r="G43" s="27">
        <f t="shared" si="6"/>
        <v>15555555.555555563</v>
      </c>
      <c r="H43" s="27">
        <f t="shared" si="7"/>
        <v>184444444.44444454</v>
      </c>
      <c r="I43" s="27">
        <f t="shared" si="2"/>
        <v>315254.36855793139</v>
      </c>
      <c r="J43" s="27">
        <f t="shared" si="3"/>
        <v>639576.22237298754</v>
      </c>
      <c r="K43" s="28">
        <f t="shared" si="9"/>
        <v>954830.59093091893</v>
      </c>
      <c r="L43" s="27">
        <f t="shared" si="10"/>
        <v>8442387.6566616651</v>
      </c>
      <c r="M43" s="27">
        <f t="shared" si="11"/>
        <v>191557612.34333831</v>
      </c>
      <c r="N43" s="27"/>
      <c r="O43" s="27">
        <f t="shared" si="8"/>
        <v>666666.66666666674</v>
      </c>
      <c r="P43" s="27"/>
      <c r="Q43" s="27"/>
      <c r="R43" s="27"/>
    </row>
    <row r="44" spans="2:18" s="24" customFormat="1" ht="15" x14ac:dyDescent="0.4">
      <c r="B44" s="25">
        <v>29</v>
      </c>
      <c r="C44" s="26">
        <f t="shared" si="0"/>
        <v>45444</v>
      </c>
      <c r="D44" s="27">
        <f t="shared" si="4"/>
        <v>555555.5555555555</v>
      </c>
      <c r="E44" s="27">
        <f t="shared" si="1"/>
        <v>614814.81481481518</v>
      </c>
      <c r="F44" s="28">
        <f t="shared" si="5"/>
        <v>1170370.3703703708</v>
      </c>
      <c r="G44" s="27">
        <f t="shared" si="6"/>
        <v>16111111.111111119</v>
      </c>
      <c r="H44" s="27">
        <f t="shared" si="7"/>
        <v>183888888.88888898</v>
      </c>
      <c r="I44" s="27">
        <f t="shared" si="2"/>
        <v>316305.21645312448</v>
      </c>
      <c r="J44" s="27">
        <f t="shared" si="3"/>
        <v>638525.37447779451</v>
      </c>
      <c r="K44" s="28">
        <f t="shared" si="9"/>
        <v>954830.59093091893</v>
      </c>
      <c r="L44" s="27">
        <f t="shared" si="10"/>
        <v>8758692.8731147889</v>
      </c>
      <c r="M44" s="27">
        <f t="shared" si="11"/>
        <v>191241307.12688518</v>
      </c>
      <c r="N44" s="27"/>
      <c r="O44" s="27">
        <f t="shared" si="8"/>
        <v>666666.66666666674</v>
      </c>
      <c r="P44" s="27"/>
      <c r="Q44" s="27"/>
      <c r="R44" s="27"/>
    </row>
    <row r="45" spans="2:18" s="24" customFormat="1" ht="15" x14ac:dyDescent="0.4">
      <c r="B45" s="25">
        <v>30</v>
      </c>
      <c r="C45" s="26">
        <f t="shared" si="0"/>
        <v>45474</v>
      </c>
      <c r="D45" s="27">
        <f t="shared" si="4"/>
        <v>555555.5555555555</v>
      </c>
      <c r="E45" s="27">
        <f t="shared" si="1"/>
        <v>612962.96296296327</v>
      </c>
      <c r="F45" s="28">
        <f t="shared" si="5"/>
        <v>1168518.5185185187</v>
      </c>
      <c r="G45" s="27">
        <f t="shared" si="6"/>
        <v>16666666.666666675</v>
      </c>
      <c r="H45" s="27">
        <f t="shared" si="7"/>
        <v>183333333.33333343</v>
      </c>
      <c r="I45" s="27">
        <f t="shared" si="2"/>
        <v>317359.5671746349</v>
      </c>
      <c r="J45" s="27">
        <f t="shared" si="3"/>
        <v>637471.02375628403</v>
      </c>
      <c r="K45" s="28">
        <f t="shared" si="9"/>
        <v>954830.59093091893</v>
      </c>
      <c r="L45" s="27">
        <f t="shared" si="10"/>
        <v>9076052.4402894229</v>
      </c>
      <c r="M45" s="27">
        <f t="shared" si="11"/>
        <v>190923947.55971053</v>
      </c>
      <c r="N45" s="27"/>
      <c r="O45" s="27">
        <f t="shared" si="8"/>
        <v>666666.66666666674</v>
      </c>
      <c r="P45" s="27"/>
      <c r="Q45" s="27"/>
      <c r="R45" s="27"/>
    </row>
    <row r="46" spans="2:18" s="24" customFormat="1" ht="15" x14ac:dyDescent="0.4">
      <c r="B46" s="25">
        <v>31</v>
      </c>
      <c r="C46" s="26">
        <f t="shared" si="0"/>
        <v>45505</v>
      </c>
      <c r="D46" s="27">
        <f t="shared" si="4"/>
        <v>555555.5555555555</v>
      </c>
      <c r="E46" s="27">
        <f t="shared" si="1"/>
        <v>611111.11111111147</v>
      </c>
      <c r="F46" s="28">
        <f t="shared" si="5"/>
        <v>1166666.666666667</v>
      </c>
      <c r="G46" s="27">
        <f t="shared" si="6"/>
        <v>17222222.222222231</v>
      </c>
      <c r="H46" s="27">
        <f t="shared" si="7"/>
        <v>182777777.77777788</v>
      </c>
      <c r="I46" s="27">
        <f t="shared" si="2"/>
        <v>318417.43239855033</v>
      </c>
      <c r="J46" s="27">
        <f t="shared" si="3"/>
        <v>636413.1585323686</v>
      </c>
      <c r="K46" s="28">
        <f t="shared" si="9"/>
        <v>954830.59093091893</v>
      </c>
      <c r="L46" s="27">
        <f t="shared" si="10"/>
        <v>9394469.8726879731</v>
      </c>
      <c r="M46" s="27">
        <f t="shared" si="11"/>
        <v>190605530.12731197</v>
      </c>
      <c r="N46" s="27"/>
      <c r="O46" s="27">
        <f t="shared" si="8"/>
        <v>666666.66666666674</v>
      </c>
      <c r="P46" s="27"/>
      <c r="Q46" s="27"/>
      <c r="R46" s="27"/>
    </row>
    <row r="47" spans="2:18" s="24" customFormat="1" ht="15" x14ac:dyDescent="0.4">
      <c r="B47" s="25">
        <v>32</v>
      </c>
      <c r="C47" s="26">
        <f t="shared" si="0"/>
        <v>45536</v>
      </c>
      <c r="D47" s="27">
        <f t="shared" si="4"/>
        <v>555555.5555555555</v>
      </c>
      <c r="E47" s="27">
        <f t="shared" si="1"/>
        <v>609259.25925925968</v>
      </c>
      <c r="F47" s="28">
        <f t="shared" si="5"/>
        <v>1164814.8148148153</v>
      </c>
      <c r="G47" s="27">
        <f t="shared" si="6"/>
        <v>17777777.777777787</v>
      </c>
      <c r="H47" s="27">
        <f t="shared" si="7"/>
        <v>182222222.22222233</v>
      </c>
      <c r="I47" s="27">
        <f t="shared" si="2"/>
        <v>319478.82383987884</v>
      </c>
      <c r="J47" s="27">
        <f t="shared" si="3"/>
        <v>635351.76709103992</v>
      </c>
      <c r="K47" s="28">
        <f t="shared" si="9"/>
        <v>954830.5909309187</v>
      </c>
      <c r="L47" s="27">
        <f t="shared" si="10"/>
        <v>9713948.6965278517</v>
      </c>
      <c r="M47" s="27">
        <f t="shared" si="11"/>
        <v>190286051.3034721</v>
      </c>
      <c r="N47" s="27"/>
      <c r="O47" s="27">
        <f t="shared" si="8"/>
        <v>666666.66666666674</v>
      </c>
      <c r="P47" s="27"/>
      <c r="Q47" s="27"/>
      <c r="R47" s="27"/>
    </row>
    <row r="48" spans="2:18" s="24" customFormat="1" ht="15" x14ac:dyDescent="0.4">
      <c r="B48" s="25">
        <v>33</v>
      </c>
      <c r="C48" s="26">
        <f t="shared" si="0"/>
        <v>45566</v>
      </c>
      <c r="D48" s="27">
        <f t="shared" si="4"/>
        <v>555555.5555555555</v>
      </c>
      <c r="E48" s="27">
        <f t="shared" si="1"/>
        <v>607407.40740740777</v>
      </c>
      <c r="F48" s="28">
        <f t="shared" si="5"/>
        <v>1162962.9629629632</v>
      </c>
      <c r="G48" s="27">
        <f t="shared" si="6"/>
        <v>18333333.333333343</v>
      </c>
      <c r="H48" s="27">
        <f t="shared" si="7"/>
        <v>181666666.66666678</v>
      </c>
      <c r="I48" s="27">
        <f t="shared" si="2"/>
        <v>320543.75325267843</v>
      </c>
      <c r="J48" s="27">
        <f t="shared" si="3"/>
        <v>634286.83767824038</v>
      </c>
      <c r="K48" s="28">
        <f t="shared" si="9"/>
        <v>954830.59093091881</v>
      </c>
      <c r="L48" s="27">
        <f t="shared" si="10"/>
        <v>10034492.449780529</v>
      </c>
      <c r="M48" s="27">
        <f t="shared" si="11"/>
        <v>189965507.55021942</v>
      </c>
      <c r="N48" s="27"/>
      <c r="O48" s="27">
        <f t="shared" si="8"/>
        <v>666666.66666666674</v>
      </c>
      <c r="P48" s="27"/>
      <c r="Q48" s="27"/>
      <c r="R48" s="27"/>
    </row>
    <row r="49" spans="2:18" s="24" customFormat="1" ht="15" x14ac:dyDescent="0.4">
      <c r="B49" s="25">
        <v>34</v>
      </c>
      <c r="C49" s="26">
        <f t="shared" si="0"/>
        <v>45597</v>
      </c>
      <c r="D49" s="27">
        <f t="shared" si="4"/>
        <v>555555.5555555555</v>
      </c>
      <c r="E49" s="27">
        <f t="shared" si="1"/>
        <v>605555.55555555597</v>
      </c>
      <c r="F49" s="28">
        <f t="shared" si="5"/>
        <v>1161111.1111111115</v>
      </c>
      <c r="G49" s="27">
        <f t="shared" si="6"/>
        <v>18888888.888888899</v>
      </c>
      <c r="H49" s="27">
        <f t="shared" si="7"/>
        <v>181111111.11111122</v>
      </c>
      <c r="I49" s="27">
        <f t="shared" si="2"/>
        <v>321612.23243018746</v>
      </c>
      <c r="J49" s="27">
        <f t="shared" si="3"/>
        <v>633218.35850073153</v>
      </c>
      <c r="K49" s="28">
        <f t="shared" si="9"/>
        <v>954830.59093091893</v>
      </c>
      <c r="L49" s="27">
        <f t="shared" si="10"/>
        <v>10356104.682210717</v>
      </c>
      <c r="M49" s="27">
        <f t="shared" si="11"/>
        <v>189643895.31778923</v>
      </c>
      <c r="N49" s="27"/>
      <c r="O49" s="27">
        <f t="shared" si="8"/>
        <v>666666.66666666674</v>
      </c>
      <c r="P49" s="27"/>
      <c r="Q49" s="27"/>
      <c r="R49" s="27"/>
    </row>
    <row r="50" spans="2:18" s="24" customFormat="1" ht="15" x14ac:dyDescent="0.4">
      <c r="B50" s="25">
        <v>35</v>
      </c>
      <c r="C50" s="26">
        <f t="shared" si="0"/>
        <v>45627</v>
      </c>
      <c r="D50" s="27">
        <f t="shared" si="4"/>
        <v>555555.5555555555</v>
      </c>
      <c r="E50" s="27">
        <f t="shared" si="1"/>
        <v>603703.70370370417</v>
      </c>
      <c r="F50" s="28">
        <f t="shared" si="5"/>
        <v>1159259.2592592598</v>
      </c>
      <c r="G50" s="27">
        <f t="shared" si="6"/>
        <v>19444444.444444455</v>
      </c>
      <c r="H50" s="27">
        <f t="shared" si="7"/>
        <v>180555555.55555567</v>
      </c>
      <c r="I50" s="27">
        <f t="shared" si="2"/>
        <v>322684.27320495469</v>
      </c>
      <c r="J50" s="27">
        <f t="shared" si="3"/>
        <v>632146.31772596424</v>
      </c>
      <c r="K50" s="28">
        <f t="shared" si="9"/>
        <v>954830.59093091893</v>
      </c>
      <c r="L50" s="27">
        <f t="shared" si="10"/>
        <v>10678788.955415672</v>
      </c>
      <c r="M50" s="27">
        <f t="shared" si="11"/>
        <v>189321211.04458427</v>
      </c>
      <c r="N50" s="27"/>
      <c r="O50" s="27">
        <f t="shared" si="8"/>
        <v>666666.66666666674</v>
      </c>
      <c r="P50" s="27"/>
      <c r="Q50" s="27"/>
      <c r="R50" s="27"/>
    </row>
    <row r="51" spans="2:18" s="24" customFormat="1" ht="15" x14ac:dyDescent="0.4">
      <c r="B51" s="25">
        <v>36</v>
      </c>
      <c r="C51" s="26">
        <f t="shared" si="0"/>
        <v>45658</v>
      </c>
      <c r="D51" s="27">
        <f t="shared" si="4"/>
        <v>555555.5555555555</v>
      </c>
      <c r="E51" s="27">
        <f t="shared" si="1"/>
        <v>601851.85185185226</v>
      </c>
      <c r="F51" s="28">
        <f t="shared" si="5"/>
        <v>1157407.4074074076</v>
      </c>
      <c r="G51" s="27">
        <f t="shared" si="6"/>
        <v>20000000.000000011</v>
      </c>
      <c r="H51" s="27">
        <f t="shared" si="7"/>
        <v>180000000.00000012</v>
      </c>
      <c r="I51" s="27">
        <f t="shared" si="2"/>
        <v>323759.88744897122</v>
      </c>
      <c r="J51" s="27">
        <f t="shared" si="3"/>
        <v>631070.70348194777</v>
      </c>
      <c r="K51" s="28">
        <f t="shared" si="9"/>
        <v>954830.59093091893</v>
      </c>
      <c r="L51" s="27">
        <f t="shared" si="10"/>
        <v>11002548.842864644</v>
      </c>
      <c r="M51" s="27">
        <f t="shared" si="11"/>
        <v>188997451.15713531</v>
      </c>
      <c r="N51" s="27"/>
      <c r="O51" s="27">
        <f t="shared" si="8"/>
        <v>666666.66666666674</v>
      </c>
      <c r="P51" s="27"/>
      <c r="Q51" s="27"/>
      <c r="R51" s="27"/>
    </row>
    <row r="52" spans="2:18" s="24" customFormat="1" ht="15" x14ac:dyDescent="0.4">
      <c r="B52" s="25">
        <v>37</v>
      </c>
      <c r="C52" s="26">
        <f t="shared" si="0"/>
        <v>45689</v>
      </c>
      <c r="D52" s="27">
        <f t="shared" si="4"/>
        <v>555555.5555555555</v>
      </c>
      <c r="E52" s="27">
        <f t="shared" si="1"/>
        <v>600000.00000000047</v>
      </c>
      <c r="F52" s="28">
        <f t="shared" si="5"/>
        <v>1155555.555555556</v>
      </c>
      <c r="G52" s="27">
        <f t="shared" si="6"/>
        <v>20555555.555555567</v>
      </c>
      <c r="H52" s="27">
        <f t="shared" si="7"/>
        <v>179444444.44444457</v>
      </c>
      <c r="I52" s="27">
        <f t="shared" si="2"/>
        <v>324839.08707380109</v>
      </c>
      <c r="J52" s="27">
        <f t="shared" si="3"/>
        <v>629991.50385711784</v>
      </c>
      <c r="K52" s="28">
        <f t="shared" si="9"/>
        <v>954830.59093091893</v>
      </c>
      <c r="L52" s="27">
        <f t="shared" si="10"/>
        <v>11327387.929938445</v>
      </c>
      <c r="M52" s="27">
        <f t="shared" si="11"/>
        <v>188672612.0700615</v>
      </c>
      <c r="N52" s="27"/>
      <c r="O52" s="27">
        <f t="shared" si="8"/>
        <v>666666.66666666674</v>
      </c>
      <c r="P52" s="27"/>
      <c r="Q52" s="27"/>
      <c r="R52" s="27"/>
    </row>
    <row r="53" spans="2:18" s="24" customFormat="1" ht="15" x14ac:dyDescent="0.4">
      <c r="B53" s="25">
        <v>38</v>
      </c>
      <c r="C53" s="26">
        <f t="shared" si="0"/>
        <v>45717</v>
      </c>
      <c r="D53" s="27">
        <f t="shared" si="4"/>
        <v>555555.5555555555</v>
      </c>
      <c r="E53" s="27">
        <f t="shared" si="1"/>
        <v>598148.14814814855</v>
      </c>
      <c r="F53" s="28">
        <f t="shared" si="5"/>
        <v>1153703.7037037041</v>
      </c>
      <c r="G53" s="27">
        <f t="shared" si="6"/>
        <v>21111111.111111123</v>
      </c>
      <c r="H53" s="27">
        <f t="shared" si="7"/>
        <v>178888888.88888901</v>
      </c>
      <c r="I53" s="27">
        <f t="shared" si="2"/>
        <v>325921.88403071376</v>
      </c>
      <c r="J53" s="27">
        <f t="shared" si="3"/>
        <v>628908.70690020511</v>
      </c>
      <c r="K53" s="28">
        <f t="shared" si="9"/>
        <v>954830.59093091893</v>
      </c>
      <c r="L53" s="27">
        <f t="shared" si="10"/>
        <v>11653309.813969159</v>
      </c>
      <c r="M53" s="27">
        <f t="shared" si="11"/>
        <v>188346690.18603081</v>
      </c>
      <c r="N53" s="27"/>
      <c r="O53" s="27">
        <f t="shared" si="8"/>
        <v>666666.66666666674</v>
      </c>
      <c r="P53" s="27"/>
      <c r="Q53" s="27"/>
      <c r="R53" s="27"/>
    </row>
    <row r="54" spans="2:18" s="24" customFormat="1" ht="15" x14ac:dyDescent="0.4">
      <c r="B54" s="25">
        <v>39</v>
      </c>
      <c r="C54" s="26">
        <f t="shared" si="0"/>
        <v>45748</v>
      </c>
      <c r="D54" s="27">
        <f t="shared" si="4"/>
        <v>555555.5555555555</v>
      </c>
      <c r="E54" s="27">
        <f t="shared" si="1"/>
        <v>596296.29629629676</v>
      </c>
      <c r="F54" s="28">
        <f t="shared" si="5"/>
        <v>1151851.8518518521</v>
      </c>
      <c r="G54" s="27">
        <f t="shared" si="6"/>
        <v>21666666.666666679</v>
      </c>
      <c r="H54" s="27">
        <f t="shared" si="7"/>
        <v>178333333.33333346</v>
      </c>
      <c r="I54" s="27">
        <f t="shared" si="2"/>
        <v>327008.29031081614</v>
      </c>
      <c r="J54" s="27">
        <f t="shared" si="3"/>
        <v>627822.30062010267</v>
      </c>
      <c r="K54" s="28">
        <f t="shared" si="9"/>
        <v>954830.59093091881</v>
      </c>
      <c r="L54" s="27">
        <f t="shared" si="10"/>
        <v>11980318.104279976</v>
      </c>
      <c r="M54" s="27">
        <f t="shared" si="11"/>
        <v>188019681.89571998</v>
      </c>
      <c r="N54" s="27"/>
      <c r="O54" s="27">
        <f t="shared" si="8"/>
        <v>666666.66666666674</v>
      </c>
      <c r="P54" s="27"/>
      <c r="Q54" s="27"/>
      <c r="R54" s="27"/>
    </row>
    <row r="55" spans="2:18" s="24" customFormat="1" ht="15" x14ac:dyDescent="0.4">
      <c r="B55" s="25">
        <v>40</v>
      </c>
      <c r="C55" s="26">
        <f t="shared" si="0"/>
        <v>45778</v>
      </c>
      <c r="D55" s="27">
        <f t="shared" si="4"/>
        <v>555555.5555555555</v>
      </c>
      <c r="E55" s="27">
        <f t="shared" si="1"/>
        <v>594444.44444444496</v>
      </c>
      <c r="F55" s="28">
        <f t="shared" si="5"/>
        <v>1150000.0000000005</v>
      </c>
      <c r="G55" s="27">
        <f t="shared" si="6"/>
        <v>22222222.222222235</v>
      </c>
      <c r="H55" s="27">
        <f t="shared" si="7"/>
        <v>177777777.77777791</v>
      </c>
      <c r="I55" s="27">
        <f t="shared" si="2"/>
        <v>328098.31794518558</v>
      </c>
      <c r="J55" s="27">
        <f t="shared" si="3"/>
        <v>626732.27298573335</v>
      </c>
      <c r="K55" s="28">
        <f t="shared" si="9"/>
        <v>954830.59093091893</v>
      </c>
      <c r="L55" s="27">
        <f t="shared" si="10"/>
        <v>12308416.422225162</v>
      </c>
      <c r="M55" s="27">
        <f t="shared" si="11"/>
        <v>187691583.57777479</v>
      </c>
      <c r="N55" s="27"/>
      <c r="O55" s="27">
        <f t="shared" si="8"/>
        <v>666666.66666666674</v>
      </c>
      <c r="P55" s="27"/>
      <c r="Q55" s="27"/>
      <c r="R55" s="27"/>
    </row>
    <row r="56" spans="2:18" s="24" customFormat="1" ht="15" x14ac:dyDescent="0.4">
      <c r="B56" s="25">
        <v>41</v>
      </c>
      <c r="C56" s="26">
        <f t="shared" si="0"/>
        <v>45809</v>
      </c>
      <c r="D56" s="27">
        <f t="shared" si="4"/>
        <v>555555.5555555555</v>
      </c>
      <c r="E56" s="27">
        <f t="shared" si="1"/>
        <v>592592.59259259305</v>
      </c>
      <c r="F56" s="28">
        <f t="shared" si="5"/>
        <v>1148148.1481481486</v>
      </c>
      <c r="G56" s="27">
        <f t="shared" si="6"/>
        <v>22777777.777777791</v>
      </c>
      <c r="H56" s="27">
        <f t="shared" si="7"/>
        <v>177222222.22222236</v>
      </c>
      <c r="I56" s="27">
        <f t="shared" si="2"/>
        <v>329191.97900500282</v>
      </c>
      <c r="J56" s="27">
        <f t="shared" si="3"/>
        <v>625638.61192591616</v>
      </c>
      <c r="K56" s="28">
        <f t="shared" si="9"/>
        <v>954830.59093091893</v>
      </c>
      <c r="L56" s="27">
        <f t="shared" si="10"/>
        <v>12637608.401230166</v>
      </c>
      <c r="M56" s="27">
        <f t="shared" si="11"/>
        <v>187362391.59876978</v>
      </c>
      <c r="N56" s="27"/>
      <c r="O56" s="27">
        <f t="shared" si="8"/>
        <v>666666.66666666674</v>
      </c>
      <c r="P56" s="27"/>
      <c r="Q56" s="27"/>
      <c r="R56" s="27"/>
    </row>
    <row r="57" spans="2:18" s="24" customFormat="1" ht="15" x14ac:dyDescent="0.4">
      <c r="B57" s="25">
        <v>42</v>
      </c>
      <c r="C57" s="26">
        <f t="shared" si="0"/>
        <v>45839</v>
      </c>
      <c r="D57" s="27">
        <f t="shared" si="4"/>
        <v>555555.5555555555</v>
      </c>
      <c r="E57" s="27">
        <f t="shared" si="1"/>
        <v>590740.74074074125</v>
      </c>
      <c r="F57" s="28">
        <f t="shared" si="5"/>
        <v>1146296.2962962966</v>
      </c>
      <c r="G57" s="27">
        <f t="shared" si="6"/>
        <v>23333333.333333347</v>
      </c>
      <c r="H57" s="27">
        <f t="shared" si="7"/>
        <v>176666666.66666681</v>
      </c>
      <c r="I57" s="27">
        <f t="shared" si="2"/>
        <v>330289.28560168622</v>
      </c>
      <c r="J57" s="27">
        <f t="shared" si="3"/>
        <v>624541.30532923271</v>
      </c>
      <c r="K57" s="28">
        <f t="shared" si="9"/>
        <v>954830.59093091893</v>
      </c>
      <c r="L57" s="27">
        <f t="shared" si="10"/>
        <v>12967897.686831852</v>
      </c>
      <c r="M57" s="27">
        <f t="shared" si="11"/>
        <v>187032102.31316811</v>
      </c>
      <c r="N57" s="27"/>
      <c r="O57" s="27">
        <f t="shared" si="8"/>
        <v>666666.66666666674</v>
      </c>
      <c r="P57" s="27"/>
      <c r="Q57" s="27"/>
      <c r="R57" s="27"/>
    </row>
    <row r="58" spans="2:18" s="24" customFormat="1" ht="15" x14ac:dyDescent="0.4">
      <c r="B58" s="25">
        <v>43</v>
      </c>
      <c r="C58" s="26">
        <f t="shared" si="0"/>
        <v>45870</v>
      </c>
      <c r="D58" s="27">
        <f t="shared" si="4"/>
        <v>555555.5555555555</v>
      </c>
      <c r="E58" s="27">
        <f t="shared" si="1"/>
        <v>588888.88888888934</v>
      </c>
      <c r="F58" s="28">
        <f t="shared" si="5"/>
        <v>1144444.444444445</v>
      </c>
      <c r="G58" s="27">
        <f t="shared" si="6"/>
        <v>23888888.888888903</v>
      </c>
      <c r="H58" s="27">
        <f t="shared" si="7"/>
        <v>176111111.11111125</v>
      </c>
      <c r="I58" s="27">
        <f t="shared" si="2"/>
        <v>331390.24988702516</v>
      </c>
      <c r="J58" s="27">
        <f t="shared" si="3"/>
        <v>623440.34104389371</v>
      </c>
      <c r="K58" s="28">
        <f t="shared" si="9"/>
        <v>954830.59093091893</v>
      </c>
      <c r="L58" s="27">
        <f t="shared" si="10"/>
        <v>13299287.936718877</v>
      </c>
      <c r="M58" s="27">
        <f t="shared" si="11"/>
        <v>186700712.06328109</v>
      </c>
      <c r="N58" s="27"/>
      <c r="O58" s="27">
        <f t="shared" si="8"/>
        <v>666666.66666666674</v>
      </c>
      <c r="P58" s="27"/>
      <c r="Q58" s="27"/>
      <c r="R58" s="27"/>
    </row>
    <row r="59" spans="2:18" s="24" customFormat="1" ht="15" x14ac:dyDescent="0.4">
      <c r="B59" s="25">
        <v>44</v>
      </c>
      <c r="C59" s="26">
        <f t="shared" si="0"/>
        <v>45901</v>
      </c>
      <c r="D59" s="27">
        <f t="shared" si="4"/>
        <v>555555.5555555555</v>
      </c>
      <c r="E59" s="27">
        <f t="shared" si="1"/>
        <v>587037.03703703755</v>
      </c>
      <c r="F59" s="28">
        <f t="shared" si="5"/>
        <v>1142592.592592593</v>
      </c>
      <c r="G59" s="27">
        <f t="shared" si="6"/>
        <v>24444444.444444459</v>
      </c>
      <c r="H59" s="27">
        <f t="shared" si="7"/>
        <v>175555555.5555557</v>
      </c>
      <c r="I59" s="27">
        <f t="shared" si="2"/>
        <v>332494.88405331521</v>
      </c>
      <c r="J59" s="27">
        <f t="shared" si="3"/>
        <v>622335.70687760366</v>
      </c>
      <c r="K59" s="28">
        <f t="shared" si="9"/>
        <v>954830.59093091893</v>
      </c>
      <c r="L59" s="27">
        <f t="shared" si="10"/>
        <v>13631782.820772193</v>
      </c>
      <c r="M59" s="27">
        <f t="shared" si="11"/>
        <v>186368217.17922777</v>
      </c>
      <c r="N59" s="27"/>
      <c r="O59" s="27">
        <f t="shared" si="8"/>
        <v>666666.66666666674</v>
      </c>
      <c r="P59" s="27"/>
      <c r="Q59" s="27"/>
      <c r="R59" s="27"/>
    </row>
    <row r="60" spans="2:18" s="24" customFormat="1" ht="15" x14ac:dyDescent="0.4">
      <c r="B60" s="25">
        <v>45</v>
      </c>
      <c r="C60" s="26">
        <f t="shared" si="0"/>
        <v>45931</v>
      </c>
      <c r="D60" s="27">
        <f t="shared" si="4"/>
        <v>555555.5555555555</v>
      </c>
      <c r="E60" s="27">
        <f t="shared" si="1"/>
        <v>585185.18518518575</v>
      </c>
      <c r="F60" s="28">
        <f t="shared" si="5"/>
        <v>1140740.7407407411</v>
      </c>
      <c r="G60" s="27">
        <f t="shared" si="6"/>
        <v>25000000.000000015</v>
      </c>
      <c r="H60" s="27">
        <f t="shared" si="7"/>
        <v>175000000.00000015</v>
      </c>
      <c r="I60" s="27">
        <f t="shared" si="2"/>
        <v>333603.20033349289</v>
      </c>
      <c r="J60" s="27">
        <f t="shared" si="3"/>
        <v>621227.39059742598</v>
      </c>
      <c r="K60" s="28">
        <f t="shared" si="9"/>
        <v>954830.59093091893</v>
      </c>
      <c r="L60" s="27">
        <f t="shared" si="10"/>
        <v>13965386.021105686</v>
      </c>
      <c r="M60" s="27">
        <f t="shared" si="11"/>
        <v>186034613.97889426</v>
      </c>
      <c r="N60" s="27"/>
      <c r="O60" s="27">
        <f t="shared" si="8"/>
        <v>666666.66666666674</v>
      </c>
      <c r="P60" s="27"/>
      <c r="Q60" s="27"/>
      <c r="R60" s="27"/>
    </row>
    <row r="61" spans="2:18" s="24" customFormat="1" ht="15" x14ac:dyDescent="0.4">
      <c r="B61" s="25">
        <v>46</v>
      </c>
      <c r="C61" s="26">
        <f t="shared" si="0"/>
        <v>45962</v>
      </c>
      <c r="D61" s="27">
        <f t="shared" si="4"/>
        <v>555555.5555555555</v>
      </c>
      <c r="E61" s="27">
        <f t="shared" si="1"/>
        <v>583333.33333333384</v>
      </c>
      <c r="F61" s="28">
        <f t="shared" si="5"/>
        <v>1138888.8888888895</v>
      </c>
      <c r="G61" s="27">
        <f t="shared" si="6"/>
        <v>25555555.555555571</v>
      </c>
      <c r="H61" s="27">
        <f t="shared" si="7"/>
        <v>174444444.4444446</v>
      </c>
      <c r="I61" s="27">
        <f t="shared" si="2"/>
        <v>334715.21100127121</v>
      </c>
      <c r="J61" s="27">
        <f t="shared" si="3"/>
        <v>620115.37992964766</v>
      </c>
      <c r="K61" s="28">
        <f t="shared" si="9"/>
        <v>954830.59093091893</v>
      </c>
      <c r="L61" s="27">
        <f t="shared" si="10"/>
        <v>14300101.232106958</v>
      </c>
      <c r="M61" s="27">
        <f t="shared" si="11"/>
        <v>185699898.76789299</v>
      </c>
      <c r="N61" s="27"/>
      <c r="O61" s="27">
        <f t="shared" si="8"/>
        <v>666666.66666666674</v>
      </c>
      <c r="P61" s="27"/>
      <c r="Q61" s="27"/>
      <c r="R61" s="27"/>
    </row>
    <row r="62" spans="2:18" s="24" customFormat="1" ht="15" x14ac:dyDescent="0.4">
      <c r="B62" s="25">
        <v>47</v>
      </c>
      <c r="C62" s="26">
        <f t="shared" si="0"/>
        <v>45992</v>
      </c>
      <c r="D62" s="27">
        <f t="shared" si="4"/>
        <v>555555.5555555555</v>
      </c>
      <c r="E62" s="27">
        <f t="shared" si="1"/>
        <v>581481.48148148204</v>
      </c>
      <c r="F62" s="28">
        <f t="shared" si="5"/>
        <v>1137037.0370370375</v>
      </c>
      <c r="G62" s="27">
        <f t="shared" si="6"/>
        <v>26111111.111111127</v>
      </c>
      <c r="H62" s="27">
        <f t="shared" si="7"/>
        <v>173888888.88888904</v>
      </c>
      <c r="I62" s="27">
        <f t="shared" si="2"/>
        <v>335830.92837127543</v>
      </c>
      <c r="J62" s="27">
        <f t="shared" si="3"/>
        <v>618999.6625596435</v>
      </c>
      <c r="K62" s="28">
        <f t="shared" si="9"/>
        <v>954830.59093091893</v>
      </c>
      <c r="L62" s="27">
        <f t="shared" si="10"/>
        <v>14635932.160478232</v>
      </c>
      <c r="M62" s="27">
        <f t="shared" si="11"/>
        <v>185364067.83952171</v>
      </c>
      <c r="N62" s="27"/>
      <c r="O62" s="27">
        <f t="shared" si="8"/>
        <v>666666.66666666674</v>
      </c>
      <c r="P62" s="27"/>
      <c r="Q62" s="27"/>
      <c r="R62" s="27"/>
    </row>
    <row r="63" spans="2:18" s="24" customFormat="1" ht="15" x14ac:dyDescent="0.4">
      <c r="B63" s="25">
        <v>48</v>
      </c>
      <c r="C63" s="26">
        <f t="shared" si="0"/>
        <v>46023</v>
      </c>
      <c r="D63" s="27">
        <f t="shared" si="4"/>
        <v>555555.5555555555</v>
      </c>
      <c r="E63" s="27">
        <f t="shared" si="1"/>
        <v>579629.62962963013</v>
      </c>
      <c r="F63" s="28">
        <f t="shared" si="5"/>
        <v>1135185.1851851856</v>
      </c>
      <c r="G63" s="27">
        <f t="shared" si="6"/>
        <v>26666666.666666683</v>
      </c>
      <c r="H63" s="27">
        <f t="shared" si="7"/>
        <v>173333333.33333349</v>
      </c>
      <c r="I63" s="27">
        <f t="shared" si="2"/>
        <v>336950.36479917978</v>
      </c>
      <c r="J63" s="27">
        <f t="shared" si="3"/>
        <v>617880.22613173921</v>
      </c>
      <c r="K63" s="28">
        <f t="shared" si="9"/>
        <v>954830.59093091893</v>
      </c>
      <c r="L63" s="27">
        <f t="shared" si="10"/>
        <v>14972882.525277412</v>
      </c>
      <c r="M63" s="27">
        <f t="shared" si="11"/>
        <v>185027117.47472253</v>
      </c>
      <c r="N63" s="27"/>
      <c r="O63" s="27">
        <f t="shared" si="8"/>
        <v>666666.66666666674</v>
      </c>
      <c r="P63" s="27"/>
      <c r="Q63" s="27"/>
      <c r="R63" s="27"/>
    </row>
    <row r="64" spans="2:18" s="24" customFormat="1" ht="15" x14ac:dyDescent="0.4">
      <c r="B64" s="25">
        <v>49</v>
      </c>
      <c r="C64" s="26">
        <f t="shared" si="0"/>
        <v>46054</v>
      </c>
      <c r="D64" s="27">
        <f t="shared" si="4"/>
        <v>555555.5555555555</v>
      </c>
      <c r="E64" s="27">
        <f t="shared" si="1"/>
        <v>577777.77777777833</v>
      </c>
      <c r="F64" s="28">
        <f t="shared" si="5"/>
        <v>1133333.333333334</v>
      </c>
      <c r="G64" s="27">
        <f t="shared" si="6"/>
        <v>27222222.222222239</v>
      </c>
      <c r="H64" s="27">
        <f t="shared" si="7"/>
        <v>172777777.77777794</v>
      </c>
      <c r="I64" s="27">
        <f t="shared" si="2"/>
        <v>338073.53268184367</v>
      </c>
      <c r="J64" s="27">
        <f t="shared" si="3"/>
        <v>616757.0582490752</v>
      </c>
      <c r="K64" s="28">
        <f t="shared" si="9"/>
        <v>954830.59093091893</v>
      </c>
      <c r="L64" s="27">
        <f t="shared" si="10"/>
        <v>15310956.057959255</v>
      </c>
      <c r="M64" s="27">
        <f t="shared" si="11"/>
        <v>184689043.94204068</v>
      </c>
      <c r="N64" s="27"/>
      <c r="O64" s="27">
        <f t="shared" si="8"/>
        <v>666666.66666666674</v>
      </c>
      <c r="P64" s="27"/>
      <c r="Q64" s="27"/>
      <c r="R64" s="27"/>
    </row>
    <row r="65" spans="2:18" s="24" customFormat="1" ht="15" x14ac:dyDescent="0.4">
      <c r="B65" s="25">
        <v>50</v>
      </c>
      <c r="C65" s="26">
        <f t="shared" si="0"/>
        <v>46082</v>
      </c>
      <c r="D65" s="27">
        <f t="shared" si="4"/>
        <v>555555.5555555555</v>
      </c>
      <c r="E65" s="27">
        <f t="shared" si="1"/>
        <v>575925.92592592654</v>
      </c>
      <c r="F65" s="28">
        <f t="shared" si="5"/>
        <v>1131481.481481482</v>
      </c>
      <c r="G65" s="27">
        <f t="shared" si="6"/>
        <v>27777777.777777795</v>
      </c>
      <c r="H65" s="27">
        <f t="shared" si="7"/>
        <v>172222222.22222239</v>
      </c>
      <c r="I65" s="27">
        <f t="shared" si="2"/>
        <v>339200.44445744978</v>
      </c>
      <c r="J65" s="27">
        <f t="shared" si="3"/>
        <v>615630.1464734691</v>
      </c>
      <c r="K65" s="28">
        <f t="shared" si="9"/>
        <v>954830.59093091893</v>
      </c>
      <c r="L65" s="27">
        <f t="shared" si="10"/>
        <v>15650156.502416704</v>
      </c>
      <c r="M65" s="27">
        <f t="shared" si="11"/>
        <v>184349843.49758324</v>
      </c>
      <c r="N65" s="27"/>
      <c r="O65" s="27">
        <f t="shared" si="8"/>
        <v>666666.66666666674</v>
      </c>
      <c r="P65" s="27"/>
      <c r="Q65" s="27"/>
      <c r="R65" s="27"/>
    </row>
    <row r="66" spans="2:18" s="24" customFormat="1" ht="15" x14ac:dyDescent="0.4">
      <c r="B66" s="25">
        <v>51</v>
      </c>
      <c r="C66" s="26">
        <f t="shared" si="0"/>
        <v>46113</v>
      </c>
      <c r="D66" s="27">
        <f t="shared" si="4"/>
        <v>555555.5555555555</v>
      </c>
      <c r="E66" s="27">
        <f t="shared" si="1"/>
        <v>574074.07407407463</v>
      </c>
      <c r="F66" s="28">
        <f t="shared" si="5"/>
        <v>1129629.6296296301</v>
      </c>
      <c r="G66" s="27">
        <f t="shared" si="6"/>
        <v>28333333.333333351</v>
      </c>
      <c r="H66" s="27">
        <f t="shared" si="7"/>
        <v>171666666.66666684</v>
      </c>
      <c r="I66" s="27">
        <f t="shared" si="2"/>
        <v>340331.1126056413</v>
      </c>
      <c r="J66" s="27">
        <f t="shared" si="3"/>
        <v>614499.47832527757</v>
      </c>
      <c r="K66" s="28">
        <f t="shared" si="9"/>
        <v>954830.59093091893</v>
      </c>
      <c r="L66" s="27">
        <f t="shared" si="10"/>
        <v>15990487.615022345</v>
      </c>
      <c r="M66" s="27">
        <f t="shared" si="11"/>
        <v>184009512.38497761</v>
      </c>
      <c r="N66" s="27"/>
      <c r="O66" s="27">
        <f t="shared" si="8"/>
        <v>666666.66666666674</v>
      </c>
      <c r="P66" s="27"/>
      <c r="Q66" s="27"/>
      <c r="R66" s="27"/>
    </row>
    <row r="67" spans="2:18" s="24" customFormat="1" ht="15" x14ac:dyDescent="0.4">
      <c r="B67" s="25">
        <v>52</v>
      </c>
      <c r="C67" s="26">
        <f t="shared" si="0"/>
        <v>46143</v>
      </c>
      <c r="D67" s="27">
        <f t="shared" si="4"/>
        <v>555555.5555555555</v>
      </c>
      <c r="E67" s="27">
        <f t="shared" si="1"/>
        <v>572222.22222222283</v>
      </c>
      <c r="F67" s="28">
        <f t="shared" si="5"/>
        <v>1127777.7777777785</v>
      </c>
      <c r="G67" s="27">
        <f t="shared" si="6"/>
        <v>28888888.888888907</v>
      </c>
      <c r="H67" s="27">
        <f t="shared" si="7"/>
        <v>171111111.11111128</v>
      </c>
      <c r="I67" s="27">
        <f t="shared" si="2"/>
        <v>341465.54964766005</v>
      </c>
      <c r="J67" s="27">
        <f t="shared" si="3"/>
        <v>613365.04128325894</v>
      </c>
      <c r="K67" s="28">
        <f t="shared" si="9"/>
        <v>954830.59093091893</v>
      </c>
      <c r="L67" s="27">
        <f t="shared" si="10"/>
        <v>16331953.164670005</v>
      </c>
      <c r="M67" s="27">
        <f t="shared" si="11"/>
        <v>183668046.83532995</v>
      </c>
      <c r="N67" s="27"/>
      <c r="O67" s="27">
        <f t="shared" si="8"/>
        <v>666666.66666666674</v>
      </c>
      <c r="P67" s="27"/>
      <c r="Q67" s="27"/>
      <c r="R67" s="27"/>
    </row>
    <row r="68" spans="2:18" s="24" customFormat="1" ht="15" x14ac:dyDescent="0.4">
      <c r="B68" s="25">
        <v>53</v>
      </c>
      <c r="C68" s="26">
        <f t="shared" si="0"/>
        <v>46174</v>
      </c>
      <c r="D68" s="27">
        <f t="shared" si="4"/>
        <v>555555.5555555555</v>
      </c>
      <c r="E68" s="27">
        <f t="shared" si="1"/>
        <v>570370.37037037103</v>
      </c>
      <c r="F68" s="28">
        <f t="shared" si="5"/>
        <v>1125925.9259259265</v>
      </c>
      <c r="G68" s="27">
        <f t="shared" si="6"/>
        <v>29444444.444444463</v>
      </c>
      <c r="H68" s="27">
        <f t="shared" si="7"/>
        <v>170555555.55555573</v>
      </c>
      <c r="I68" s="27">
        <f t="shared" si="2"/>
        <v>342603.76814648561</v>
      </c>
      <c r="J68" s="27">
        <f t="shared" si="3"/>
        <v>612226.82278443337</v>
      </c>
      <c r="K68" s="28">
        <f t="shared" si="9"/>
        <v>954830.59093091893</v>
      </c>
      <c r="L68" s="27">
        <f t="shared" si="10"/>
        <v>16674556.932816491</v>
      </c>
      <c r="M68" s="27">
        <f t="shared" si="11"/>
        <v>183325443.06718346</v>
      </c>
      <c r="N68" s="27"/>
      <c r="O68" s="27">
        <f t="shared" si="8"/>
        <v>666666.66666666674</v>
      </c>
      <c r="P68" s="27"/>
      <c r="Q68" s="27"/>
      <c r="R68" s="27"/>
    </row>
    <row r="69" spans="2:18" s="24" customFormat="1" ht="15" x14ac:dyDescent="0.4">
      <c r="B69" s="25">
        <v>54</v>
      </c>
      <c r="C69" s="26">
        <f t="shared" si="0"/>
        <v>46204</v>
      </c>
      <c r="D69" s="27">
        <f t="shared" si="4"/>
        <v>555555.5555555555</v>
      </c>
      <c r="E69" s="27">
        <f t="shared" si="1"/>
        <v>568518.51851851912</v>
      </c>
      <c r="F69" s="28">
        <f t="shared" si="5"/>
        <v>1124074.0740740746</v>
      </c>
      <c r="G69" s="27">
        <f t="shared" si="6"/>
        <v>30000000.000000019</v>
      </c>
      <c r="H69" s="27">
        <f t="shared" si="7"/>
        <v>170000000.00000018</v>
      </c>
      <c r="I69" s="27">
        <f t="shared" si="2"/>
        <v>343745.78070697392</v>
      </c>
      <c r="J69" s="27">
        <f t="shared" si="3"/>
        <v>611084.81022394507</v>
      </c>
      <c r="K69" s="28">
        <f t="shared" si="9"/>
        <v>954830.59093091893</v>
      </c>
      <c r="L69" s="27">
        <f t="shared" si="10"/>
        <v>17018302.713523466</v>
      </c>
      <c r="M69" s="27">
        <f t="shared" si="11"/>
        <v>182981697.28647649</v>
      </c>
      <c r="N69" s="27"/>
      <c r="O69" s="27">
        <f t="shared" si="8"/>
        <v>666666.66666666674</v>
      </c>
      <c r="P69" s="27"/>
      <c r="Q69" s="27"/>
      <c r="R69" s="27"/>
    </row>
    <row r="70" spans="2:18" s="24" customFormat="1" ht="15" x14ac:dyDescent="0.4">
      <c r="B70" s="25">
        <v>55</v>
      </c>
      <c r="C70" s="26">
        <f t="shared" si="0"/>
        <v>46235</v>
      </c>
      <c r="D70" s="27">
        <f t="shared" si="4"/>
        <v>555555.5555555555</v>
      </c>
      <c r="E70" s="27">
        <f t="shared" si="1"/>
        <v>566666.66666666733</v>
      </c>
      <c r="F70" s="28">
        <f t="shared" si="5"/>
        <v>1122222.2222222229</v>
      </c>
      <c r="G70" s="27">
        <f t="shared" si="6"/>
        <v>30555555.555555575</v>
      </c>
      <c r="H70" s="27">
        <f t="shared" si="7"/>
        <v>169444444.44444463</v>
      </c>
      <c r="I70" s="27">
        <f t="shared" si="2"/>
        <v>344891.59997599717</v>
      </c>
      <c r="J70" s="27">
        <f t="shared" si="3"/>
        <v>609938.99095492181</v>
      </c>
      <c r="K70" s="28">
        <f t="shared" si="9"/>
        <v>954830.59093091893</v>
      </c>
      <c r="L70" s="27">
        <f t="shared" si="10"/>
        <v>17363194.313499462</v>
      </c>
      <c r="M70" s="27">
        <f t="shared" si="11"/>
        <v>182636805.68650049</v>
      </c>
      <c r="N70" s="27"/>
      <c r="O70" s="27">
        <f t="shared" si="8"/>
        <v>666666.66666666674</v>
      </c>
      <c r="P70" s="27"/>
      <c r="Q70" s="27"/>
      <c r="R70" s="27"/>
    </row>
    <row r="71" spans="2:18" s="24" customFormat="1" ht="15" x14ac:dyDescent="0.4">
      <c r="B71" s="25">
        <v>56</v>
      </c>
      <c r="C71" s="26">
        <f t="shared" si="0"/>
        <v>46266</v>
      </c>
      <c r="D71" s="27">
        <f t="shared" si="4"/>
        <v>555555.5555555555</v>
      </c>
      <c r="E71" s="27">
        <f t="shared" si="1"/>
        <v>564814.81481481541</v>
      </c>
      <c r="F71" s="28">
        <f t="shared" si="5"/>
        <v>1120370.3703703708</v>
      </c>
      <c r="G71" s="27">
        <f t="shared" si="6"/>
        <v>31111111.111111131</v>
      </c>
      <c r="H71" s="27">
        <f t="shared" si="7"/>
        <v>168888888.88888907</v>
      </c>
      <c r="I71" s="27">
        <f t="shared" si="2"/>
        <v>346041.23864258383</v>
      </c>
      <c r="J71" s="27">
        <f t="shared" si="3"/>
        <v>608789.3522883351</v>
      </c>
      <c r="K71" s="28">
        <f t="shared" si="9"/>
        <v>954830.59093091893</v>
      </c>
      <c r="L71" s="27">
        <f t="shared" si="10"/>
        <v>17709235.552142046</v>
      </c>
      <c r="M71" s="27">
        <f t="shared" si="11"/>
        <v>182290764.44785792</v>
      </c>
      <c r="N71" s="27"/>
      <c r="O71" s="27">
        <f t="shared" si="8"/>
        <v>666666.66666666674</v>
      </c>
      <c r="P71" s="27"/>
      <c r="Q71" s="27"/>
      <c r="R71" s="27"/>
    </row>
    <row r="72" spans="2:18" s="24" customFormat="1" ht="15" x14ac:dyDescent="0.4">
      <c r="B72" s="25">
        <v>57</v>
      </c>
      <c r="C72" s="26">
        <f t="shared" si="0"/>
        <v>46296</v>
      </c>
      <c r="D72" s="27">
        <f t="shared" si="4"/>
        <v>555555.5555555555</v>
      </c>
      <c r="E72" s="27">
        <f t="shared" si="1"/>
        <v>562962.96296296362</v>
      </c>
      <c r="F72" s="28">
        <f t="shared" si="5"/>
        <v>1118518.5185185191</v>
      </c>
      <c r="G72" s="27">
        <f t="shared" si="6"/>
        <v>31666666.666666687</v>
      </c>
      <c r="H72" s="27">
        <f t="shared" si="7"/>
        <v>168333333.33333352</v>
      </c>
      <c r="I72" s="27">
        <f t="shared" si="2"/>
        <v>347194.70943805913</v>
      </c>
      <c r="J72" s="27">
        <f t="shared" si="3"/>
        <v>607635.88149285992</v>
      </c>
      <c r="K72" s="28">
        <f t="shared" si="9"/>
        <v>954830.59093091905</v>
      </c>
      <c r="L72" s="27">
        <f t="shared" si="10"/>
        <v>18056430.261580106</v>
      </c>
      <c r="M72" s="27">
        <f t="shared" si="11"/>
        <v>181943569.73841986</v>
      </c>
      <c r="N72" s="27"/>
      <c r="O72" s="27">
        <f t="shared" si="8"/>
        <v>666666.66666666674</v>
      </c>
      <c r="P72" s="27"/>
      <c r="Q72" s="27"/>
      <c r="R72" s="27"/>
    </row>
    <row r="73" spans="2:18" s="24" customFormat="1" ht="15" x14ac:dyDescent="0.4">
      <c r="B73" s="25">
        <v>58</v>
      </c>
      <c r="C73" s="26">
        <f t="shared" si="0"/>
        <v>46327</v>
      </c>
      <c r="D73" s="27">
        <f t="shared" si="4"/>
        <v>555555.5555555555</v>
      </c>
      <c r="E73" s="27">
        <f t="shared" si="1"/>
        <v>561111.11111111182</v>
      </c>
      <c r="F73" s="28">
        <f t="shared" si="5"/>
        <v>1116666.6666666674</v>
      </c>
      <c r="G73" s="27">
        <f t="shared" si="6"/>
        <v>32222222.222222243</v>
      </c>
      <c r="H73" s="27">
        <f t="shared" si="7"/>
        <v>167777777.77777797</v>
      </c>
      <c r="I73" s="27">
        <f t="shared" si="2"/>
        <v>348352.02513618598</v>
      </c>
      <c r="J73" s="27">
        <f t="shared" si="3"/>
        <v>606478.56579473289</v>
      </c>
      <c r="K73" s="28">
        <f t="shared" si="9"/>
        <v>954830.59093091893</v>
      </c>
      <c r="L73" s="27">
        <f t="shared" si="10"/>
        <v>18404782.286716294</v>
      </c>
      <c r="M73" s="27">
        <f t="shared" si="11"/>
        <v>181595217.71328369</v>
      </c>
      <c r="N73" s="27"/>
      <c r="O73" s="27">
        <f t="shared" si="8"/>
        <v>666666.66666666674</v>
      </c>
      <c r="P73" s="27"/>
      <c r="Q73" s="27"/>
      <c r="R73" s="27"/>
    </row>
    <row r="74" spans="2:18" s="24" customFormat="1" ht="15" x14ac:dyDescent="0.4">
      <c r="B74" s="25">
        <v>59</v>
      </c>
      <c r="C74" s="26">
        <f t="shared" si="0"/>
        <v>46357</v>
      </c>
      <c r="D74" s="27">
        <f t="shared" si="4"/>
        <v>555555.5555555555</v>
      </c>
      <c r="E74" s="27">
        <f t="shared" si="1"/>
        <v>559259.25925925991</v>
      </c>
      <c r="F74" s="28">
        <f t="shared" si="5"/>
        <v>1114814.8148148153</v>
      </c>
      <c r="G74" s="27">
        <f t="shared" si="6"/>
        <v>32777777.777777798</v>
      </c>
      <c r="H74" s="27">
        <f t="shared" si="7"/>
        <v>167222222.22222242</v>
      </c>
      <c r="I74" s="27">
        <f t="shared" si="2"/>
        <v>349513.19855330657</v>
      </c>
      <c r="J74" s="27">
        <f t="shared" si="3"/>
        <v>605317.3923776123</v>
      </c>
      <c r="K74" s="28">
        <f t="shared" si="9"/>
        <v>954830.59093091893</v>
      </c>
      <c r="L74" s="27">
        <f t="shared" si="10"/>
        <v>18754295.485269599</v>
      </c>
      <c r="M74" s="27">
        <f t="shared" si="11"/>
        <v>181245704.51473039</v>
      </c>
      <c r="N74" s="27"/>
      <c r="O74" s="27">
        <f t="shared" si="8"/>
        <v>666666.66666666674</v>
      </c>
      <c r="P74" s="27"/>
      <c r="Q74" s="27"/>
      <c r="R74" s="27"/>
    </row>
    <row r="75" spans="2:18" s="24" customFormat="1" ht="15" x14ac:dyDescent="0.4">
      <c r="B75" s="25">
        <v>60</v>
      </c>
      <c r="C75" s="26">
        <f t="shared" si="0"/>
        <v>46388</v>
      </c>
      <c r="D75" s="27">
        <f t="shared" si="4"/>
        <v>555555.5555555555</v>
      </c>
      <c r="E75" s="27">
        <f t="shared" si="1"/>
        <v>557407.40740740811</v>
      </c>
      <c r="F75" s="28">
        <f t="shared" si="5"/>
        <v>1112962.9629629636</v>
      </c>
      <c r="G75" s="27">
        <f t="shared" si="6"/>
        <v>33333333.333333354</v>
      </c>
      <c r="H75" s="27">
        <f t="shared" si="7"/>
        <v>166666666.66666687</v>
      </c>
      <c r="I75" s="27">
        <f t="shared" si="2"/>
        <v>350678.24254848424</v>
      </c>
      <c r="J75" s="27">
        <f t="shared" si="3"/>
        <v>604152.34838243469</v>
      </c>
      <c r="K75" s="28">
        <f t="shared" si="9"/>
        <v>954830.59093091893</v>
      </c>
      <c r="L75" s="27">
        <f t="shared" si="10"/>
        <v>19104973.727818083</v>
      </c>
      <c r="M75" s="27">
        <f t="shared" si="11"/>
        <v>180895026.2721819</v>
      </c>
      <c r="N75" s="27"/>
      <c r="O75" s="27">
        <f t="shared" si="8"/>
        <v>666666.66666666674</v>
      </c>
      <c r="P75" s="27"/>
      <c r="Q75" s="27"/>
      <c r="R75" s="27"/>
    </row>
    <row r="76" spans="2:18" s="24" customFormat="1" ht="15" x14ac:dyDescent="0.4">
      <c r="B76" s="25">
        <v>61</v>
      </c>
      <c r="C76" s="26">
        <f t="shared" si="0"/>
        <v>46419</v>
      </c>
      <c r="D76" s="27">
        <f t="shared" si="4"/>
        <v>555555.5555555555</v>
      </c>
      <c r="E76" s="27">
        <f t="shared" si="1"/>
        <v>555555.5555555562</v>
      </c>
      <c r="F76" s="28">
        <f t="shared" si="5"/>
        <v>1111111.1111111117</v>
      </c>
      <c r="G76" s="27">
        <f t="shared" si="6"/>
        <v>33888888.88888891</v>
      </c>
      <c r="H76" s="27">
        <f t="shared" si="7"/>
        <v>166111111.11111131</v>
      </c>
      <c r="I76" s="27">
        <f t="shared" si="2"/>
        <v>351847.17002364591</v>
      </c>
      <c r="J76" s="27">
        <f t="shared" si="3"/>
        <v>602983.42090727296</v>
      </c>
      <c r="K76" s="28">
        <f t="shared" si="9"/>
        <v>954830.59093091893</v>
      </c>
      <c r="L76" s="27">
        <f t="shared" si="10"/>
        <v>19456820.897841729</v>
      </c>
      <c r="M76" s="27">
        <f t="shared" si="11"/>
        <v>180543179.10215825</v>
      </c>
      <c r="N76" s="27"/>
      <c r="O76" s="27">
        <f t="shared" si="8"/>
        <v>666666.66666666674</v>
      </c>
      <c r="P76" s="27"/>
      <c r="Q76" s="27"/>
      <c r="R76" s="27"/>
    </row>
    <row r="77" spans="2:18" s="24" customFormat="1" ht="15" x14ac:dyDescent="0.4">
      <c r="B77" s="25">
        <v>62</v>
      </c>
      <c r="C77" s="26">
        <f t="shared" si="0"/>
        <v>46447</v>
      </c>
      <c r="D77" s="27">
        <f t="shared" si="4"/>
        <v>555555.5555555555</v>
      </c>
      <c r="E77" s="27">
        <f t="shared" si="1"/>
        <v>553703.70370370441</v>
      </c>
      <c r="F77" s="28">
        <f t="shared" si="5"/>
        <v>1109259.2592592598</v>
      </c>
      <c r="G77" s="27">
        <f t="shared" si="6"/>
        <v>34444444.444444463</v>
      </c>
      <c r="H77" s="27">
        <f t="shared" si="7"/>
        <v>165555555.55555576</v>
      </c>
      <c r="I77" s="27">
        <f t="shared" si="2"/>
        <v>353019.99392372469</v>
      </c>
      <c r="J77" s="27">
        <f t="shared" si="3"/>
        <v>601810.5970071943</v>
      </c>
      <c r="K77" s="28">
        <f t="shared" si="9"/>
        <v>954830.59093091893</v>
      </c>
      <c r="L77" s="27">
        <f t="shared" si="10"/>
        <v>19809840.891765453</v>
      </c>
      <c r="M77" s="27">
        <f t="shared" si="11"/>
        <v>180190159.10823452</v>
      </c>
      <c r="N77" s="27"/>
      <c r="O77" s="27">
        <f t="shared" si="8"/>
        <v>666666.66666666674</v>
      </c>
      <c r="P77" s="27"/>
      <c r="Q77" s="27"/>
      <c r="R77" s="27"/>
    </row>
    <row r="78" spans="2:18" s="24" customFormat="1" ht="15" x14ac:dyDescent="0.4">
      <c r="B78" s="25">
        <v>63</v>
      </c>
      <c r="C78" s="26">
        <f t="shared" si="0"/>
        <v>46478</v>
      </c>
      <c r="D78" s="27">
        <f t="shared" si="4"/>
        <v>555555.5555555555</v>
      </c>
      <c r="E78" s="27">
        <f t="shared" si="1"/>
        <v>551851.85185185261</v>
      </c>
      <c r="F78" s="28">
        <f t="shared" si="5"/>
        <v>1107407.4074074081</v>
      </c>
      <c r="G78" s="27">
        <f t="shared" si="6"/>
        <v>35000000.000000015</v>
      </c>
      <c r="H78" s="27">
        <f t="shared" si="7"/>
        <v>165000000.00000021</v>
      </c>
      <c r="I78" s="27">
        <f t="shared" si="2"/>
        <v>354196.7272368038</v>
      </c>
      <c r="J78" s="27">
        <f t="shared" si="3"/>
        <v>600633.86369411519</v>
      </c>
      <c r="K78" s="28">
        <f t="shared" si="9"/>
        <v>954830.59093091893</v>
      </c>
      <c r="L78" s="27">
        <f t="shared" si="10"/>
        <v>20164037.619002257</v>
      </c>
      <c r="M78" s="27">
        <f t="shared" si="11"/>
        <v>179835962.38099772</v>
      </c>
      <c r="N78" s="27"/>
      <c r="O78" s="27">
        <f t="shared" si="8"/>
        <v>666666.66666666674</v>
      </c>
      <c r="P78" s="27"/>
      <c r="Q78" s="27"/>
      <c r="R78" s="27"/>
    </row>
    <row r="79" spans="2:18" s="24" customFormat="1" ht="15" x14ac:dyDescent="0.4">
      <c r="B79" s="25">
        <v>64</v>
      </c>
      <c r="C79" s="26">
        <f t="shared" si="0"/>
        <v>46508</v>
      </c>
      <c r="D79" s="27">
        <f t="shared" si="4"/>
        <v>555555.5555555555</v>
      </c>
      <c r="E79" s="27">
        <f t="shared" si="1"/>
        <v>550000.0000000007</v>
      </c>
      <c r="F79" s="28">
        <f t="shared" si="5"/>
        <v>1105555.5555555562</v>
      </c>
      <c r="G79" s="27">
        <f t="shared" si="6"/>
        <v>35555555.555555567</v>
      </c>
      <c r="H79" s="27">
        <f t="shared" si="7"/>
        <v>164444444.44444466</v>
      </c>
      <c r="I79" s="27">
        <f t="shared" si="2"/>
        <v>355377.38299425982</v>
      </c>
      <c r="J79" s="27">
        <f t="shared" si="3"/>
        <v>599453.20793665911</v>
      </c>
      <c r="K79" s="28">
        <f t="shared" si="9"/>
        <v>954830.59093091893</v>
      </c>
      <c r="L79" s="27">
        <f t="shared" si="10"/>
        <v>20519415.001996517</v>
      </c>
      <c r="M79" s="27">
        <f t="shared" si="11"/>
        <v>179480584.99800345</v>
      </c>
      <c r="N79" s="27"/>
      <c r="O79" s="27">
        <f t="shared" si="8"/>
        <v>666666.66666666674</v>
      </c>
      <c r="P79" s="27"/>
      <c r="Q79" s="27"/>
      <c r="R79" s="27"/>
    </row>
    <row r="80" spans="2:18" s="24" customFormat="1" ht="15" x14ac:dyDescent="0.4">
      <c r="B80" s="25">
        <v>65</v>
      </c>
      <c r="C80" s="26">
        <f t="shared" ref="C80:C143" si="12">EDATE($C$7,B80)</f>
        <v>46539</v>
      </c>
      <c r="D80" s="27">
        <f t="shared" si="4"/>
        <v>555555.5555555555</v>
      </c>
      <c r="E80" s="27">
        <f t="shared" ref="E80:E143" si="13">H79*$C$4</f>
        <v>548148.1481481489</v>
      </c>
      <c r="F80" s="28">
        <f t="shared" si="5"/>
        <v>1103703.7037037043</v>
      </c>
      <c r="G80" s="27">
        <f t="shared" si="6"/>
        <v>36111111.111111119</v>
      </c>
      <c r="H80" s="27">
        <f t="shared" si="7"/>
        <v>163888888.8888891</v>
      </c>
      <c r="I80" s="27">
        <f t="shared" ref="I80:I143" si="14">-PPMT($C$4,$B80,$C$6,$C$2)</f>
        <v>356561.97427090729</v>
      </c>
      <c r="J80" s="27">
        <f t="shared" ref="J80:J143" si="15">-IPMT($C$4,$B80,$C$6,$C$2)</f>
        <v>598268.6166600117</v>
      </c>
      <c r="K80" s="28">
        <f t="shared" si="9"/>
        <v>954830.59093091893</v>
      </c>
      <c r="L80" s="27">
        <f t="shared" si="10"/>
        <v>20875976.976267423</v>
      </c>
      <c r="M80" s="27">
        <f t="shared" si="11"/>
        <v>179124023.02373254</v>
      </c>
      <c r="N80" s="27"/>
      <c r="O80" s="27">
        <f t="shared" si="8"/>
        <v>666666.66666666674</v>
      </c>
      <c r="P80" s="27"/>
      <c r="Q80" s="27"/>
      <c r="R80" s="27"/>
    </row>
    <row r="81" spans="2:18" s="24" customFormat="1" ht="15" x14ac:dyDescent="0.4">
      <c r="B81" s="25">
        <v>66</v>
      </c>
      <c r="C81" s="26">
        <f t="shared" si="12"/>
        <v>46569</v>
      </c>
      <c r="D81" s="27">
        <f t="shared" ref="D81:D144" si="16">$H$15/$C$6</f>
        <v>555555.5555555555</v>
      </c>
      <c r="E81" s="27">
        <f t="shared" si="13"/>
        <v>546296.29629629711</v>
      </c>
      <c r="F81" s="28">
        <f t="shared" ref="F81:F144" si="17">D81+E81</f>
        <v>1101851.8518518526</v>
      </c>
      <c r="G81" s="27">
        <f t="shared" ref="G81:G144" si="18">D81+G80</f>
        <v>36666666.666666672</v>
      </c>
      <c r="H81" s="27">
        <f t="shared" ref="H81:H144" si="19">H80-D81</f>
        <v>163333333.33333355</v>
      </c>
      <c r="I81" s="27">
        <f t="shared" si="14"/>
        <v>357750.51418514369</v>
      </c>
      <c r="J81" s="27">
        <f t="shared" si="15"/>
        <v>597080.07674577518</v>
      </c>
      <c r="K81" s="28">
        <f t="shared" si="9"/>
        <v>954830.59093091893</v>
      </c>
      <c r="L81" s="27">
        <f t="shared" si="10"/>
        <v>21233727.490452569</v>
      </c>
      <c r="M81" s="27">
        <f t="shared" si="11"/>
        <v>178766272.50954741</v>
      </c>
      <c r="N81" s="27"/>
      <c r="O81" s="27">
        <f t="shared" ref="O81:O144" si="20">$C$2*$C$4</f>
        <v>666666.66666666674</v>
      </c>
      <c r="P81" s="27"/>
      <c r="Q81" s="27"/>
      <c r="R81" s="27"/>
    </row>
    <row r="82" spans="2:18" s="24" customFormat="1" ht="15" x14ac:dyDescent="0.4">
      <c r="B82" s="25">
        <v>67</v>
      </c>
      <c r="C82" s="26">
        <f t="shared" si="12"/>
        <v>46600</v>
      </c>
      <c r="D82" s="27">
        <f t="shared" si="16"/>
        <v>555555.5555555555</v>
      </c>
      <c r="E82" s="27">
        <f t="shared" si="13"/>
        <v>544444.44444444519</v>
      </c>
      <c r="F82" s="28">
        <f t="shared" si="17"/>
        <v>1100000.0000000007</v>
      </c>
      <c r="G82" s="27">
        <f t="shared" si="18"/>
        <v>37222222.222222224</v>
      </c>
      <c r="H82" s="27">
        <f t="shared" si="19"/>
        <v>162777777.777778</v>
      </c>
      <c r="I82" s="27">
        <f t="shared" si="14"/>
        <v>358943.01589909417</v>
      </c>
      <c r="J82" s="27">
        <f t="shared" si="15"/>
        <v>595887.57503182476</v>
      </c>
      <c r="K82" s="28">
        <f t="shared" ref="K82:K145" si="21">I82+J82</f>
        <v>954830.59093091893</v>
      </c>
      <c r="L82" s="27">
        <f t="shared" ref="L82:L145" si="22">I82+L81</f>
        <v>21592670.506351665</v>
      </c>
      <c r="M82" s="27">
        <f t="shared" ref="M82:M145" si="23">M81-I82</f>
        <v>178407329.49364832</v>
      </c>
      <c r="N82" s="27"/>
      <c r="O82" s="27">
        <f t="shared" si="20"/>
        <v>666666.66666666674</v>
      </c>
      <c r="P82" s="27"/>
      <c r="Q82" s="27"/>
      <c r="R82" s="27"/>
    </row>
    <row r="83" spans="2:18" s="24" customFormat="1" ht="15" x14ac:dyDescent="0.4">
      <c r="B83" s="25">
        <v>68</v>
      </c>
      <c r="C83" s="26">
        <f t="shared" si="12"/>
        <v>46631</v>
      </c>
      <c r="D83" s="27">
        <f t="shared" si="16"/>
        <v>555555.5555555555</v>
      </c>
      <c r="E83" s="27">
        <f t="shared" si="13"/>
        <v>542592.5925925934</v>
      </c>
      <c r="F83" s="28">
        <f t="shared" si="17"/>
        <v>1098148.1481481488</v>
      </c>
      <c r="G83" s="27">
        <f t="shared" si="18"/>
        <v>37777777.777777776</v>
      </c>
      <c r="H83" s="27">
        <f t="shared" si="19"/>
        <v>162222222.22222245</v>
      </c>
      <c r="I83" s="27">
        <f t="shared" si="14"/>
        <v>360139.49261875782</v>
      </c>
      <c r="J83" s="27">
        <f t="shared" si="15"/>
        <v>594691.09831216116</v>
      </c>
      <c r="K83" s="28">
        <f t="shared" si="21"/>
        <v>954830.59093091893</v>
      </c>
      <c r="L83" s="27">
        <f t="shared" si="22"/>
        <v>21952809.998970423</v>
      </c>
      <c r="M83" s="27">
        <f t="shared" si="23"/>
        <v>178047190.00102955</v>
      </c>
      <c r="N83" s="27"/>
      <c r="O83" s="27">
        <f t="shared" si="20"/>
        <v>666666.66666666674</v>
      </c>
      <c r="P83" s="27"/>
      <c r="Q83" s="27"/>
      <c r="R83" s="27"/>
    </row>
    <row r="84" spans="2:18" s="24" customFormat="1" ht="15" x14ac:dyDescent="0.4">
      <c r="B84" s="25">
        <v>69</v>
      </c>
      <c r="C84" s="26">
        <f t="shared" si="12"/>
        <v>46661</v>
      </c>
      <c r="D84" s="27">
        <f t="shared" si="16"/>
        <v>555555.5555555555</v>
      </c>
      <c r="E84" s="27">
        <f t="shared" si="13"/>
        <v>540740.74074074149</v>
      </c>
      <c r="F84" s="28">
        <f t="shared" si="17"/>
        <v>1096296.2962962971</v>
      </c>
      <c r="G84" s="27">
        <f t="shared" si="18"/>
        <v>38333333.333333328</v>
      </c>
      <c r="H84" s="27">
        <f t="shared" si="19"/>
        <v>161666666.6666669</v>
      </c>
      <c r="I84" s="27">
        <f t="shared" si="14"/>
        <v>361339.95759415365</v>
      </c>
      <c r="J84" s="27">
        <f t="shared" si="15"/>
        <v>593490.63333676523</v>
      </c>
      <c r="K84" s="28">
        <f t="shared" si="21"/>
        <v>954830.59093091893</v>
      </c>
      <c r="L84" s="27">
        <f t="shared" si="22"/>
        <v>22314149.956564575</v>
      </c>
      <c r="M84" s="27">
        <f t="shared" si="23"/>
        <v>177685850.04343539</v>
      </c>
      <c r="N84" s="27"/>
      <c r="O84" s="27">
        <f t="shared" si="20"/>
        <v>666666.66666666674</v>
      </c>
      <c r="P84" s="27"/>
      <c r="Q84" s="27"/>
      <c r="R84" s="27"/>
    </row>
    <row r="85" spans="2:18" s="24" customFormat="1" ht="15" x14ac:dyDescent="0.4">
      <c r="B85" s="25">
        <v>70</v>
      </c>
      <c r="C85" s="26">
        <f t="shared" si="12"/>
        <v>46692</v>
      </c>
      <c r="D85" s="27">
        <f t="shared" si="16"/>
        <v>555555.5555555555</v>
      </c>
      <c r="E85" s="27">
        <f t="shared" si="13"/>
        <v>538888.88888888969</v>
      </c>
      <c r="F85" s="28">
        <f t="shared" si="17"/>
        <v>1094444.4444444452</v>
      </c>
      <c r="G85" s="27">
        <f t="shared" si="18"/>
        <v>38888888.888888881</v>
      </c>
      <c r="H85" s="27">
        <f t="shared" si="19"/>
        <v>161111111.11111134</v>
      </c>
      <c r="I85" s="27">
        <f t="shared" si="14"/>
        <v>362544.4241194675</v>
      </c>
      <c r="J85" s="27">
        <f t="shared" si="15"/>
        <v>592286.16681145132</v>
      </c>
      <c r="K85" s="28">
        <f t="shared" si="21"/>
        <v>954830.59093091881</v>
      </c>
      <c r="L85" s="27">
        <f t="shared" si="22"/>
        <v>22676694.380684044</v>
      </c>
      <c r="M85" s="27">
        <f t="shared" si="23"/>
        <v>177323305.61931592</v>
      </c>
      <c r="N85" s="27"/>
      <c r="O85" s="27">
        <f t="shared" si="20"/>
        <v>666666.66666666674</v>
      </c>
      <c r="P85" s="27"/>
      <c r="Q85" s="27"/>
      <c r="R85" s="27"/>
    </row>
    <row r="86" spans="2:18" s="24" customFormat="1" ht="15" x14ac:dyDescent="0.4">
      <c r="B86" s="25">
        <v>71</v>
      </c>
      <c r="C86" s="26">
        <f t="shared" si="12"/>
        <v>46722</v>
      </c>
      <c r="D86" s="27">
        <f t="shared" si="16"/>
        <v>555555.5555555555</v>
      </c>
      <c r="E86" s="27">
        <f t="shared" si="13"/>
        <v>537037.0370370379</v>
      </c>
      <c r="F86" s="28">
        <f t="shared" si="17"/>
        <v>1092592.5925925933</v>
      </c>
      <c r="G86" s="27">
        <f t="shared" si="18"/>
        <v>39444444.444444433</v>
      </c>
      <c r="H86" s="27">
        <f t="shared" si="19"/>
        <v>160555555.55555579</v>
      </c>
      <c r="I86" s="27">
        <f t="shared" si="14"/>
        <v>363752.90553319908</v>
      </c>
      <c r="J86" s="27">
        <f t="shared" si="15"/>
        <v>591077.68539771985</v>
      </c>
      <c r="K86" s="28">
        <f t="shared" si="21"/>
        <v>954830.59093091893</v>
      </c>
      <c r="L86" s="27">
        <f t="shared" si="22"/>
        <v>23040447.286217242</v>
      </c>
      <c r="M86" s="27">
        <f t="shared" si="23"/>
        <v>176959552.71378273</v>
      </c>
      <c r="N86" s="27"/>
      <c r="O86" s="27">
        <f t="shared" si="20"/>
        <v>666666.66666666674</v>
      </c>
      <c r="P86" s="27"/>
      <c r="Q86" s="27"/>
      <c r="R86" s="27"/>
    </row>
    <row r="87" spans="2:18" s="24" customFormat="1" ht="15" x14ac:dyDescent="0.4">
      <c r="B87" s="25">
        <v>72</v>
      </c>
      <c r="C87" s="26">
        <f t="shared" si="12"/>
        <v>46753</v>
      </c>
      <c r="D87" s="27">
        <f t="shared" si="16"/>
        <v>555555.5555555555</v>
      </c>
      <c r="E87" s="27">
        <f t="shared" si="13"/>
        <v>535185.18518518598</v>
      </c>
      <c r="F87" s="28">
        <f t="shared" si="17"/>
        <v>1090740.7407407416</v>
      </c>
      <c r="G87" s="27">
        <f t="shared" si="18"/>
        <v>39999999.999999985</v>
      </c>
      <c r="H87" s="27">
        <f t="shared" si="19"/>
        <v>160000000.00000024</v>
      </c>
      <c r="I87" s="27">
        <f t="shared" si="14"/>
        <v>364965.41521830973</v>
      </c>
      <c r="J87" s="27">
        <f t="shared" si="15"/>
        <v>589865.1757126092</v>
      </c>
      <c r="K87" s="28">
        <f t="shared" si="21"/>
        <v>954830.59093091893</v>
      </c>
      <c r="L87" s="27">
        <f t="shared" si="22"/>
        <v>23405412.701435551</v>
      </c>
      <c r="M87" s="27">
        <f t="shared" si="23"/>
        <v>176594587.2985644</v>
      </c>
      <c r="N87" s="27"/>
      <c r="O87" s="27">
        <f t="shared" si="20"/>
        <v>666666.66666666674</v>
      </c>
      <c r="P87" s="27"/>
      <c r="Q87" s="27"/>
      <c r="R87" s="27"/>
    </row>
    <row r="88" spans="2:18" s="24" customFormat="1" ht="15" x14ac:dyDescent="0.4">
      <c r="B88" s="25">
        <v>73</v>
      </c>
      <c r="C88" s="26">
        <f t="shared" si="12"/>
        <v>46784</v>
      </c>
      <c r="D88" s="27">
        <f t="shared" si="16"/>
        <v>555555.5555555555</v>
      </c>
      <c r="E88" s="27">
        <f t="shared" si="13"/>
        <v>533333.33333333419</v>
      </c>
      <c r="F88" s="28">
        <f t="shared" si="17"/>
        <v>1088888.8888888897</v>
      </c>
      <c r="G88" s="27">
        <f t="shared" si="18"/>
        <v>40555555.555555537</v>
      </c>
      <c r="H88" s="27">
        <f t="shared" si="19"/>
        <v>159444444.44444469</v>
      </c>
      <c r="I88" s="27">
        <f t="shared" si="14"/>
        <v>366181.96660237078</v>
      </c>
      <c r="J88" s="27">
        <f t="shared" si="15"/>
        <v>588648.62432854821</v>
      </c>
      <c r="K88" s="28">
        <f t="shared" si="21"/>
        <v>954830.59093091893</v>
      </c>
      <c r="L88" s="27">
        <f t="shared" si="22"/>
        <v>23771594.668037921</v>
      </c>
      <c r="M88" s="27">
        <f t="shared" si="23"/>
        <v>176228405.33196202</v>
      </c>
      <c r="N88" s="27"/>
      <c r="O88" s="27">
        <f t="shared" si="20"/>
        <v>666666.66666666674</v>
      </c>
      <c r="P88" s="27"/>
      <c r="Q88" s="27"/>
      <c r="R88" s="27"/>
    </row>
    <row r="89" spans="2:18" s="24" customFormat="1" ht="15" x14ac:dyDescent="0.4">
      <c r="B89" s="25">
        <v>74</v>
      </c>
      <c r="C89" s="26">
        <f t="shared" si="12"/>
        <v>46813</v>
      </c>
      <c r="D89" s="27">
        <f t="shared" si="16"/>
        <v>555555.5555555555</v>
      </c>
      <c r="E89" s="27">
        <f t="shared" si="13"/>
        <v>531481.48148148227</v>
      </c>
      <c r="F89" s="28">
        <f t="shared" si="17"/>
        <v>1087037.0370370378</v>
      </c>
      <c r="G89" s="27">
        <f t="shared" si="18"/>
        <v>41111111.11111109</v>
      </c>
      <c r="H89" s="27">
        <f t="shared" si="19"/>
        <v>158888888.88888913</v>
      </c>
      <c r="I89" s="27">
        <f t="shared" si="14"/>
        <v>367402.573157712</v>
      </c>
      <c r="J89" s="27">
        <f t="shared" si="15"/>
        <v>587428.01777320681</v>
      </c>
      <c r="K89" s="28">
        <f t="shared" si="21"/>
        <v>954830.59093091881</v>
      </c>
      <c r="L89" s="27">
        <f t="shared" si="22"/>
        <v>24138997.241195634</v>
      </c>
      <c r="M89" s="27">
        <f t="shared" si="23"/>
        <v>175861002.75880432</v>
      </c>
      <c r="N89" s="27"/>
      <c r="O89" s="27">
        <f t="shared" si="20"/>
        <v>666666.66666666674</v>
      </c>
      <c r="P89" s="27"/>
      <c r="Q89" s="27"/>
      <c r="R89" s="27"/>
    </row>
    <row r="90" spans="2:18" s="24" customFormat="1" ht="15" x14ac:dyDescent="0.4">
      <c r="B90" s="25">
        <v>75</v>
      </c>
      <c r="C90" s="26">
        <f t="shared" si="12"/>
        <v>46844</v>
      </c>
      <c r="D90" s="27">
        <f t="shared" si="16"/>
        <v>555555.5555555555</v>
      </c>
      <c r="E90" s="27">
        <f t="shared" si="13"/>
        <v>529629.62962963048</v>
      </c>
      <c r="F90" s="28">
        <f t="shared" si="17"/>
        <v>1085185.1851851861</v>
      </c>
      <c r="G90" s="27">
        <f t="shared" si="18"/>
        <v>41666666.666666642</v>
      </c>
      <c r="H90" s="27">
        <f t="shared" si="19"/>
        <v>158333333.33333358</v>
      </c>
      <c r="I90" s="27">
        <f t="shared" si="14"/>
        <v>368627.24840157107</v>
      </c>
      <c r="J90" s="27">
        <f t="shared" si="15"/>
        <v>586203.34252934786</v>
      </c>
      <c r="K90" s="28">
        <f t="shared" si="21"/>
        <v>954830.59093091893</v>
      </c>
      <c r="L90" s="27">
        <f t="shared" si="22"/>
        <v>24507624.489597205</v>
      </c>
      <c r="M90" s="27">
        <f t="shared" si="23"/>
        <v>175492375.51040274</v>
      </c>
      <c r="N90" s="27"/>
      <c r="O90" s="27">
        <f t="shared" si="20"/>
        <v>666666.66666666674</v>
      </c>
      <c r="P90" s="27"/>
      <c r="Q90" s="27"/>
      <c r="R90" s="27"/>
    </row>
    <row r="91" spans="2:18" s="24" customFormat="1" ht="15" x14ac:dyDescent="0.4">
      <c r="B91" s="25">
        <v>76</v>
      </c>
      <c r="C91" s="26">
        <f t="shared" si="12"/>
        <v>46874</v>
      </c>
      <c r="D91" s="27">
        <f t="shared" si="16"/>
        <v>555555.5555555555</v>
      </c>
      <c r="E91" s="27">
        <f t="shared" si="13"/>
        <v>527777.77777777868</v>
      </c>
      <c r="F91" s="28">
        <f t="shared" si="17"/>
        <v>1083333.3333333342</v>
      </c>
      <c r="G91" s="27">
        <f t="shared" si="18"/>
        <v>42222222.222222194</v>
      </c>
      <c r="H91" s="27">
        <f t="shared" si="19"/>
        <v>157777777.77777803</v>
      </c>
      <c r="I91" s="27">
        <f t="shared" si="14"/>
        <v>369856.00589624292</v>
      </c>
      <c r="J91" s="27">
        <f t="shared" si="15"/>
        <v>584974.58503467601</v>
      </c>
      <c r="K91" s="28">
        <f t="shared" si="21"/>
        <v>954830.59093091893</v>
      </c>
      <c r="L91" s="27">
        <f t="shared" si="22"/>
        <v>24877480.495493449</v>
      </c>
      <c r="M91" s="27">
        <f t="shared" si="23"/>
        <v>175122519.5045065</v>
      </c>
      <c r="N91" s="27"/>
      <c r="O91" s="27">
        <f t="shared" si="20"/>
        <v>666666.66666666674</v>
      </c>
      <c r="P91" s="27"/>
      <c r="Q91" s="27"/>
      <c r="R91" s="27"/>
    </row>
    <row r="92" spans="2:18" s="24" customFormat="1" ht="15" x14ac:dyDescent="0.4">
      <c r="B92" s="25">
        <v>77</v>
      </c>
      <c r="C92" s="26">
        <f t="shared" si="12"/>
        <v>46905</v>
      </c>
      <c r="D92" s="27">
        <f t="shared" si="16"/>
        <v>555555.5555555555</v>
      </c>
      <c r="E92" s="27">
        <f t="shared" si="13"/>
        <v>525925.92592592677</v>
      </c>
      <c r="F92" s="28">
        <f t="shared" si="17"/>
        <v>1081481.4814814823</v>
      </c>
      <c r="G92" s="27">
        <f t="shared" si="18"/>
        <v>42777777.777777746</v>
      </c>
      <c r="H92" s="27">
        <f t="shared" si="19"/>
        <v>157222222.22222248</v>
      </c>
      <c r="I92" s="27">
        <f t="shared" si="14"/>
        <v>371088.85924923047</v>
      </c>
      <c r="J92" s="27">
        <f t="shared" si="15"/>
        <v>583741.73168168846</v>
      </c>
      <c r="K92" s="28">
        <f t="shared" si="21"/>
        <v>954830.59093091893</v>
      </c>
      <c r="L92" s="27">
        <f t="shared" si="22"/>
        <v>25248569.35474268</v>
      </c>
      <c r="M92" s="27">
        <f t="shared" si="23"/>
        <v>174751430.64525726</v>
      </c>
      <c r="N92" s="27"/>
      <c r="O92" s="27">
        <f t="shared" si="20"/>
        <v>666666.66666666674</v>
      </c>
      <c r="P92" s="27"/>
      <c r="Q92" s="27"/>
      <c r="R92" s="27"/>
    </row>
    <row r="93" spans="2:18" s="24" customFormat="1" ht="15" x14ac:dyDescent="0.4">
      <c r="B93" s="25">
        <v>78</v>
      </c>
      <c r="C93" s="26">
        <f t="shared" si="12"/>
        <v>46935</v>
      </c>
      <c r="D93" s="27">
        <f t="shared" si="16"/>
        <v>555555.5555555555</v>
      </c>
      <c r="E93" s="27">
        <f t="shared" si="13"/>
        <v>524074.07407407498</v>
      </c>
      <c r="F93" s="28">
        <f t="shared" si="17"/>
        <v>1079629.6296296306</v>
      </c>
      <c r="G93" s="27">
        <f t="shared" si="18"/>
        <v>43333333.333333299</v>
      </c>
      <c r="H93" s="27">
        <f t="shared" si="19"/>
        <v>156666666.66666692</v>
      </c>
      <c r="I93" s="27">
        <f t="shared" si="14"/>
        <v>372325.8221133945</v>
      </c>
      <c r="J93" s="27">
        <f t="shared" si="15"/>
        <v>582504.76881752431</v>
      </c>
      <c r="K93" s="28">
        <f t="shared" si="21"/>
        <v>954830.59093091881</v>
      </c>
      <c r="L93" s="27">
        <f t="shared" si="22"/>
        <v>25620895.176856074</v>
      </c>
      <c r="M93" s="27">
        <f t="shared" si="23"/>
        <v>174379104.82314387</v>
      </c>
      <c r="N93" s="27"/>
      <c r="O93" s="27">
        <f t="shared" si="20"/>
        <v>666666.66666666674</v>
      </c>
      <c r="P93" s="27"/>
      <c r="Q93" s="27"/>
      <c r="R93" s="27"/>
    </row>
    <row r="94" spans="2:18" s="24" customFormat="1" ht="15" x14ac:dyDescent="0.4">
      <c r="B94" s="25">
        <v>79</v>
      </c>
      <c r="C94" s="26">
        <f t="shared" si="12"/>
        <v>46966</v>
      </c>
      <c r="D94" s="27">
        <f t="shared" si="16"/>
        <v>555555.5555555555</v>
      </c>
      <c r="E94" s="27">
        <f t="shared" si="13"/>
        <v>522222.22222222312</v>
      </c>
      <c r="F94" s="28">
        <f t="shared" si="17"/>
        <v>1077777.7777777787</v>
      </c>
      <c r="G94" s="27">
        <f t="shared" si="18"/>
        <v>43888888.888888851</v>
      </c>
      <c r="H94" s="27">
        <f t="shared" si="19"/>
        <v>156111111.11111137</v>
      </c>
      <c r="I94" s="27">
        <f t="shared" si="14"/>
        <v>373566.9081871059</v>
      </c>
      <c r="J94" s="27">
        <f t="shared" si="15"/>
        <v>581263.68274381303</v>
      </c>
      <c r="K94" s="28">
        <f t="shared" si="21"/>
        <v>954830.59093091893</v>
      </c>
      <c r="L94" s="27">
        <f t="shared" si="22"/>
        <v>25994462.085043181</v>
      </c>
      <c r="M94" s="27">
        <f t="shared" si="23"/>
        <v>174005537.91495678</v>
      </c>
      <c r="N94" s="27"/>
      <c r="O94" s="27">
        <f t="shared" si="20"/>
        <v>666666.66666666674</v>
      </c>
      <c r="P94" s="27"/>
      <c r="Q94" s="27"/>
      <c r="R94" s="27"/>
    </row>
    <row r="95" spans="2:18" s="24" customFormat="1" ht="15" x14ac:dyDescent="0.4">
      <c r="B95" s="25">
        <v>80</v>
      </c>
      <c r="C95" s="26">
        <f t="shared" si="12"/>
        <v>46997</v>
      </c>
      <c r="D95" s="27">
        <f t="shared" si="16"/>
        <v>555555.5555555555</v>
      </c>
      <c r="E95" s="27">
        <f t="shared" si="13"/>
        <v>520370.37037037127</v>
      </c>
      <c r="F95" s="28">
        <f t="shared" si="17"/>
        <v>1075925.9259259268</v>
      </c>
      <c r="G95" s="27">
        <f t="shared" si="18"/>
        <v>44444444.444444403</v>
      </c>
      <c r="H95" s="27">
        <f t="shared" si="19"/>
        <v>155555555.55555582</v>
      </c>
      <c r="I95" s="27">
        <f t="shared" si="14"/>
        <v>374812.13121439621</v>
      </c>
      <c r="J95" s="27">
        <f t="shared" si="15"/>
        <v>580018.4597165226</v>
      </c>
      <c r="K95" s="28">
        <f t="shared" si="21"/>
        <v>954830.59093091881</v>
      </c>
      <c r="L95" s="27">
        <f t="shared" si="22"/>
        <v>26369274.216257576</v>
      </c>
      <c r="M95" s="27">
        <f t="shared" si="23"/>
        <v>173630725.78374237</v>
      </c>
      <c r="N95" s="27"/>
      <c r="O95" s="27">
        <f t="shared" si="20"/>
        <v>666666.66666666674</v>
      </c>
      <c r="P95" s="27"/>
      <c r="Q95" s="27"/>
      <c r="R95" s="27"/>
    </row>
    <row r="96" spans="2:18" s="24" customFormat="1" ht="15" x14ac:dyDescent="0.4">
      <c r="B96" s="25">
        <v>81</v>
      </c>
      <c r="C96" s="26">
        <f t="shared" si="12"/>
        <v>47027</v>
      </c>
      <c r="D96" s="27">
        <f t="shared" si="16"/>
        <v>555555.5555555555</v>
      </c>
      <c r="E96" s="27">
        <f t="shared" si="13"/>
        <v>518518.51851851941</v>
      </c>
      <c r="F96" s="28">
        <f t="shared" si="17"/>
        <v>1074074.0740740749</v>
      </c>
      <c r="G96" s="27">
        <f t="shared" si="18"/>
        <v>44999999.999999955</v>
      </c>
      <c r="H96" s="27">
        <f t="shared" si="19"/>
        <v>155000000.00000027</v>
      </c>
      <c r="I96" s="27">
        <f t="shared" si="14"/>
        <v>376061.50498511083</v>
      </c>
      <c r="J96" s="27">
        <f t="shared" si="15"/>
        <v>578769.08594580821</v>
      </c>
      <c r="K96" s="28">
        <f t="shared" si="21"/>
        <v>954830.59093091905</v>
      </c>
      <c r="L96" s="27">
        <f t="shared" si="22"/>
        <v>26745335.721242689</v>
      </c>
      <c r="M96" s="27">
        <f t="shared" si="23"/>
        <v>173254664.27875724</v>
      </c>
      <c r="N96" s="27"/>
      <c r="O96" s="27">
        <f t="shared" si="20"/>
        <v>666666.66666666674</v>
      </c>
      <c r="P96" s="27"/>
      <c r="Q96" s="27"/>
      <c r="R96" s="27"/>
    </row>
    <row r="97" spans="2:18" s="24" customFormat="1" ht="15" x14ac:dyDescent="0.4">
      <c r="B97" s="25">
        <v>82</v>
      </c>
      <c r="C97" s="26">
        <f t="shared" si="12"/>
        <v>47058</v>
      </c>
      <c r="D97" s="27">
        <f t="shared" si="16"/>
        <v>555555.5555555555</v>
      </c>
      <c r="E97" s="27">
        <f t="shared" si="13"/>
        <v>516666.66666666762</v>
      </c>
      <c r="F97" s="28">
        <f t="shared" si="17"/>
        <v>1072222.2222222232</v>
      </c>
      <c r="G97" s="27">
        <f t="shared" si="18"/>
        <v>45555555.555555508</v>
      </c>
      <c r="H97" s="27">
        <f t="shared" si="19"/>
        <v>154444444.44444472</v>
      </c>
      <c r="I97" s="27">
        <f t="shared" si="14"/>
        <v>377315.04333506123</v>
      </c>
      <c r="J97" s="27">
        <f t="shared" si="15"/>
        <v>577515.54759585776</v>
      </c>
      <c r="K97" s="28">
        <f t="shared" si="21"/>
        <v>954830.59093091893</v>
      </c>
      <c r="L97" s="27">
        <f t="shared" si="22"/>
        <v>27122650.76457775</v>
      </c>
      <c r="M97" s="27">
        <f t="shared" si="23"/>
        <v>172877349.23542219</v>
      </c>
      <c r="N97" s="27"/>
      <c r="O97" s="27">
        <f t="shared" si="20"/>
        <v>666666.66666666674</v>
      </c>
      <c r="P97" s="27"/>
      <c r="Q97" s="27"/>
      <c r="R97" s="27"/>
    </row>
    <row r="98" spans="2:18" s="24" customFormat="1" ht="15" x14ac:dyDescent="0.4">
      <c r="B98" s="25">
        <v>83</v>
      </c>
      <c r="C98" s="26">
        <f t="shared" si="12"/>
        <v>47088</v>
      </c>
      <c r="D98" s="27">
        <f t="shared" si="16"/>
        <v>555555.5555555555</v>
      </c>
      <c r="E98" s="27">
        <f t="shared" si="13"/>
        <v>514814.81481481576</v>
      </c>
      <c r="F98" s="28">
        <f t="shared" si="17"/>
        <v>1070370.3703703713</v>
      </c>
      <c r="G98" s="27">
        <f t="shared" si="18"/>
        <v>46111111.11111106</v>
      </c>
      <c r="H98" s="27">
        <f t="shared" si="19"/>
        <v>153888888.88888916</v>
      </c>
      <c r="I98" s="27">
        <f t="shared" si="14"/>
        <v>378572.76014617807</v>
      </c>
      <c r="J98" s="27">
        <f t="shared" si="15"/>
        <v>576257.83078474074</v>
      </c>
      <c r="K98" s="28">
        <f t="shared" si="21"/>
        <v>954830.59093091881</v>
      </c>
      <c r="L98" s="27">
        <f t="shared" si="22"/>
        <v>27501223.524723928</v>
      </c>
      <c r="M98" s="27">
        <f t="shared" si="23"/>
        <v>172498776.47527602</v>
      </c>
      <c r="N98" s="27"/>
      <c r="O98" s="27">
        <f t="shared" si="20"/>
        <v>666666.66666666674</v>
      </c>
      <c r="P98" s="27"/>
      <c r="Q98" s="27"/>
      <c r="R98" s="27"/>
    </row>
    <row r="99" spans="2:18" s="24" customFormat="1" ht="15" x14ac:dyDescent="0.4">
      <c r="B99" s="25">
        <v>84</v>
      </c>
      <c r="C99" s="26">
        <f t="shared" si="12"/>
        <v>47119</v>
      </c>
      <c r="D99" s="27">
        <f t="shared" si="16"/>
        <v>555555.5555555555</v>
      </c>
      <c r="E99" s="27">
        <f t="shared" si="13"/>
        <v>512962.96296296391</v>
      </c>
      <c r="F99" s="28">
        <f t="shared" si="17"/>
        <v>1068518.5185185194</v>
      </c>
      <c r="G99" s="27">
        <f t="shared" si="18"/>
        <v>46666666.666666612</v>
      </c>
      <c r="H99" s="27">
        <f t="shared" si="19"/>
        <v>153333333.33333361</v>
      </c>
      <c r="I99" s="27">
        <f t="shared" si="14"/>
        <v>379834.66934666532</v>
      </c>
      <c r="J99" s="27">
        <f t="shared" si="15"/>
        <v>574995.92158425355</v>
      </c>
      <c r="K99" s="28">
        <f t="shared" si="21"/>
        <v>954830.59093091893</v>
      </c>
      <c r="L99" s="27">
        <f t="shared" si="22"/>
        <v>27881058.194070593</v>
      </c>
      <c r="M99" s="27">
        <f t="shared" si="23"/>
        <v>172118941.80592936</v>
      </c>
      <c r="N99" s="27"/>
      <c r="O99" s="27">
        <f t="shared" si="20"/>
        <v>666666.66666666674</v>
      </c>
      <c r="P99" s="27"/>
      <c r="Q99" s="27"/>
      <c r="R99" s="27"/>
    </row>
    <row r="100" spans="2:18" s="24" customFormat="1" ht="15" x14ac:dyDescent="0.4">
      <c r="B100" s="25">
        <v>85</v>
      </c>
      <c r="C100" s="26">
        <f t="shared" si="12"/>
        <v>47150</v>
      </c>
      <c r="D100" s="27">
        <f t="shared" si="16"/>
        <v>555555.5555555555</v>
      </c>
      <c r="E100" s="27">
        <f t="shared" si="13"/>
        <v>511111.11111111206</v>
      </c>
      <c r="F100" s="28">
        <f t="shared" si="17"/>
        <v>1066666.6666666674</v>
      </c>
      <c r="G100" s="27">
        <f t="shared" si="18"/>
        <v>47222222.222222164</v>
      </c>
      <c r="H100" s="27">
        <f t="shared" si="19"/>
        <v>152777777.77777806</v>
      </c>
      <c r="I100" s="27">
        <f t="shared" si="14"/>
        <v>381100.78491115425</v>
      </c>
      <c r="J100" s="27">
        <f t="shared" si="15"/>
        <v>573729.80601976463</v>
      </c>
      <c r="K100" s="28">
        <f t="shared" si="21"/>
        <v>954830.59093091893</v>
      </c>
      <c r="L100" s="27">
        <f t="shared" si="22"/>
        <v>28262158.978981748</v>
      </c>
      <c r="M100" s="27">
        <f t="shared" si="23"/>
        <v>171737841.02101821</v>
      </c>
      <c r="N100" s="27"/>
      <c r="O100" s="27">
        <f t="shared" si="20"/>
        <v>666666.66666666674</v>
      </c>
      <c r="P100" s="27"/>
      <c r="Q100" s="27"/>
      <c r="R100" s="27"/>
    </row>
    <row r="101" spans="2:18" s="24" customFormat="1" ht="15" x14ac:dyDescent="0.4">
      <c r="B101" s="25">
        <v>86</v>
      </c>
      <c r="C101" s="26">
        <f t="shared" si="12"/>
        <v>47178</v>
      </c>
      <c r="D101" s="27">
        <f t="shared" si="16"/>
        <v>555555.5555555555</v>
      </c>
      <c r="E101" s="27">
        <f t="shared" si="13"/>
        <v>509259.2592592602</v>
      </c>
      <c r="F101" s="28">
        <f t="shared" si="17"/>
        <v>1064814.8148148158</v>
      </c>
      <c r="G101" s="27">
        <f t="shared" si="18"/>
        <v>47777777.777777717</v>
      </c>
      <c r="H101" s="27">
        <f t="shared" si="19"/>
        <v>152222222.22222251</v>
      </c>
      <c r="I101" s="27">
        <f t="shared" si="14"/>
        <v>382371.12086085806</v>
      </c>
      <c r="J101" s="27">
        <f t="shared" si="15"/>
        <v>572459.47007006081</v>
      </c>
      <c r="K101" s="28">
        <f t="shared" si="21"/>
        <v>954830.59093091893</v>
      </c>
      <c r="L101" s="27">
        <f t="shared" si="22"/>
        <v>28644530.099842608</v>
      </c>
      <c r="M101" s="27">
        <f t="shared" si="23"/>
        <v>171355469.90015736</v>
      </c>
      <c r="N101" s="27"/>
      <c r="O101" s="27">
        <f t="shared" si="20"/>
        <v>666666.66666666674</v>
      </c>
      <c r="P101" s="27"/>
      <c r="Q101" s="27"/>
      <c r="R101" s="27"/>
    </row>
    <row r="102" spans="2:18" s="24" customFormat="1" ht="15" x14ac:dyDescent="0.4">
      <c r="B102" s="25">
        <v>87</v>
      </c>
      <c r="C102" s="26">
        <f t="shared" si="12"/>
        <v>47209</v>
      </c>
      <c r="D102" s="27">
        <f t="shared" si="16"/>
        <v>555555.5555555555</v>
      </c>
      <c r="E102" s="27">
        <f t="shared" si="13"/>
        <v>507407.40740740841</v>
      </c>
      <c r="F102" s="28">
        <f t="shared" si="17"/>
        <v>1062962.9629629639</v>
      </c>
      <c r="G102" s="27">
        <f t="shared" si="18"/>
        <v>48333333.333333269</v>
      </c>
      <c r="H102" s="27">
        <f t="shared" si="19"/>
        <v>151666666.66666695</v>
      </c>
      <c r="I102" s="27">
        <f t="shared" si="14"/>
        <v>383645.69126372761</v>
      </c>
      <c r="J102" s="27">
        <f t="shared" si="15"/>
        <v>571184.8996671912</v>
      </c>
      <c r="K102" s="28">
        <f t="shared" si="21"/>
        <v>954830.59093091881</v>
      </c>
      <c r="L102" s="27">
        <f t="shared" si="22"/>
        <v>29028175.791106336</v>
      </c>
      <c r="M102" s="27">
        <f t="shared" si="23"/>
        <v>170971824.20889363</v>
      </c>
      <c r="N102" s="27"/>
      <c r="O102" s="27">
        <f t="shared" si="20"/>
        <v>666666.66666666674</v>
      </c>
      <c r="P102" s="27"/>
      <c r="Q102" s="27"/>
      <c r="R102" s="27"/>
    </row>
    <row r="103" spans="2:18" s="24" customFormat="1" ht="15" x14ac:dyDescent="0.4">
      <c r="B103" s="25">
        <v>88</v>
      </c>
      <c r="C103" s="26">
        <f t="shared" si="12"/>
        <v>47239</v>
      </c>
      <c r="D103" s="27">
        <f t="shared" si="16"/>
        <v>555555.5555555555</v>
      </c>
      <c r="E103" s="27">
        <f t="shared" si="13"/>
        <v>505555.55555555655</v>
      </c>
      <c r="F103" s="28">
        <f t="shared" si="17"/>
        <v>1061111.1111111119</v>
      </c>
      <c r="G103" s="27">
        <f t="shared" si="18"/>
        <v>48888888.888888821</v>
      </c>
      <c r="H103" s="27">
        <f t="shared" si="19"/>
        <v>151111111.1111114</v>
      </c>
      <c r="I103" s="27">
        <f t="shared" si="14"/>
        <v>384924.51023460669</v>
      </c>
      <c r="J103" s="27">
        <f t="shared" si="15"/>
        <v>569906.08069631224</v>
      </c>
      <c r="K103" s="28">
        <f t="shared" si="21"/>
        <v>954830.59093091893</v>
      </c>
      <c r="L103" s="27">
        <f t="shared" si="22"/>
        <v>29413100.301340941</v>
      </c>
      <c r="M103" s="27">
        <f t="shared" si="23"/>
        <v>170586899.69865903</v>
      </c>
      <c r="N103" s="27"/>
      <c r="O103" s="27">
        <f t="shared" si="20"/>
        <v>666666.66666666674</v>
      </c>
      <c r="P103" s="27"/>
      <c r="Q103" s="27"/>
      <c r="R103" s="27"/>
    </row>
    <row r="104" spans="2:18" s="24" customFormat="1" ht="15" x14ac:dyDescent="0.4">
      <c r="B104" s="25">
        <v>89</v>
      </c>
      <c r="C104" s="26">
        <f t="shared" si="12"/>
        <v>47270</v>
      </c>
      <c r="D104" s="27">
        <f t="shared" si="16"/>
        <v>555555.5555555555</v>
      </c>
      <c r="E104" s="27">
        <f t="shared" si="13"/>
        <v>503703.7037037047</v>
      </c>
      <c r="F104" s="28">
        <f t="shared" si="17"/>
        <v>1059259.2592592603</v>
      </c>
      <c r="G104" s="27">
        <f t="shared" si="18"/>
        <v>49444444.444444373</v>
      </c>
      <c r="H104" s="27">
        <f t="shared" si="19"/>
        <v>150555555.55555585</v>
      </c>
      <c r="I104" s="27">
        <f t="shared" si="14"/>
        <v>386207.59193538874</v>
      </c>
      <c r="J104" s="27">
        <f t="shared" si="15"/>
        <v>568622.99899553019</v>
      </c>
      <c r="K104" s="28">
        <f t="shared" si="21"/>
        <v>954830.59093091893</v>
      </c>
      <c r="L104" s="27">
        <f t="shared" si="22"/>
        <v>29799307.89327633</v>
      </c>
      <c r="M104" s="27">
        <f t="shared" si="23"/>
        <v>170200692.10672364</v>
      </c>
      <c r="N104" s="27"/>
      <c r="O104" s="27">
        <f t="shared" si="20"/>
        <v>666666.66666666674</v>
      </c>
      <c r="P104" s="27"/>
      <c r="Q104" s="27"/>
      <c r="R104" s="27"/>
    </row>
    <row r="105" spans="2:18" s="24" customFormat="1" ht="15" x14ac:dyDescent="0.4">
      <c r="B105" s="25">
        <v>90</v>
      </c>
      <c r="C105" s="26">
        <f t="shared" si="12"/>
        <v>47300</v>
      </c>
      <c r="D105" s="27">
        <f t="shared" si="16"/>
        <v>555555.5555555555</v>
      </c>
      <c r="E105" s="27">
        <f t="shared" si="13"/>
        <v>501851.85185185284</v>
      </c>
      <c r="F105" s="28">
        <f t="shared" si="17"/>
        <v>1057407.4074074083</v>
      </c>
      <c r="G105" s="27">
        <f t="shared" si="18"/>
        <v>49999999.999999925</v>
      </c>
      <c r="H105" s="27">
        <f t="shared" si="19"/>
        <v>150000000.0000003</v>
      </c>
      <c r="I105" s="27">
        <f t="shared" si="14"/>
        <v>387494.95057517337</v>
      </c>
      <c r="J105" s="27">
        <f t="shared" si="15"/>
        <v>567335.64035574556</v>
      </c>
      <c r="K105" s="28">
        <f t="shared" si="21"/>
        <v>954830.59093091893</v>
      </c>
      <c r="L105" s="27">
        <f t="shared" si="22"/>
        <v>30186802.843851503</v>
      </c>
      <c r="M105" s="27">
        <f t="shared" si="23"/>
        <v>169813197.15614846</v>
      </c>
      <c r="N105" s="27"/>
      <c r="O105" s="27">
        <f t="shared" si="20"/>
        <v>666666.66666666674</v>
      </c>
      <c r="P105" s="27"/>
      <c r="Q105" s="27"/>
      <c r="R105" s="27"/>
    </row>
    <row r="106" spans="2:18" s="24" customFormat="1" ht="15" x14ac:dyDescent="0.4">
      <c r="B106" s="25">
        <v>91</v>
      </c>
      <c r="C106" s="26">
        <f t="shared" si="12"/>
        <v>47331</v>
      </c>
      <c r="D106" s="27">
        <f t="shared" si="16"/>
        <v>555555.5555555555</v>
      </c>
      <c r="E106" s="27">
        <f t="shared" si="13"/>
        <v>500000.00000000105</v>
      </c>
      <c r="F106" s="28">
        <f t="shared" si="17"/>
        <v>1055555.5555555564</v>
      </c>
      <c r="G106" s="27">
        <f t="shared" si="18"/>
        <v>50555555.555555478</v>
      </c>
      <c r="H106" s="27">
        <f t="shared" si="19"/>
        <v>149444444.44444475</v>
      </c>
      <c r="I106" s="27">
        <f t="shared" si="14"/>
        <v>388786.60041042394</v>
      </c>
      <c r="J106" s="27">
        <f t="shared" si="15"/>
        <v>566043.99052049499</v>
      </c>
      <c r="K106" s="28">
        <f t="shared" si="21"/>
        <v>954830.59093091893</v>
      </c>
      <c r="L106" s="27">
        <f t="shared" si="22"/>
        <v>30575589.444261927</v>
      </c>
      <c r="M106" s="27">
        <f t="shared" si="23"/>
        <v>169424410.55573803</v>
      </c>
      <c r="N106" s="27"/>
      <c r="O106" s="27">
        <f t="shared" si="20"/>
        <v>666666.66666666674</v>
      </c>
      <c r="P106" s="27"/>
      <c r="Q106" s="27"/>
      <c r="R106" s="27"/>
    </row>
    <row r="107" spans="2:18" s="24" customFormat="1" ht="15" x14ac:dyDescent="0.4">
      <c r="B107" s="25">
        <v>92</v>
      </c>
      <c r="C107" s="26">
        <f t="shared" si="12"/>
        <v>47362</v>
      </c>
      <c r="D107" s="27">
        <f t="shared" si="16"/>
        <v>555555.5555555555</v>
      </c>
      <c r="E107" s="27">
        <f t="shared" si="13"/>
        <v>498148.14814814919</v>
      </c>
      <c r="F107" s="28">
        <f t="shared" si="17"/>
        <v>1053703.7037037048</v>
      </c>
      <c r="G107" s="27">
        <f t="shared" si="18"/>
        <v>51111111.11111103</v>
      </c>
      <c r="H107" s="27">
        <f t="shared" si="19"/>
        <v>148888888.88888919</v>
      </c>
      <c r="I107" s="27">
        <f t="shared" si="14"/>
        <v>390082.55574512534</v>
      </c>
      <c r="J107" s="27">
        <f t="shared" si="15"/>
        <v>564748.03518579353</v>
      </c>
      <c r="K107" s="28">
        <f t="shared" si="21"/>
        <v>954830.59093091893</v>
      </c>
      <c r="L107" s="27">
        <f t="shared" si="22"/>
        <v>30965672.000007052</v>
      </c>
      <c r="M107" s="27">
        <f t="shared" si="23"/>
        <v>169034327.99999291</v>
      </c>
      <c r="N107" s="27"/>
      <c r="O107" s="27">
        <f t="shared" si="20"/>
        <v>666666.66666666674</v>
      </c>
      <c r="P107" s="27"/>
      <c r="Q107" s="27"/>
      <c r="R107" s="27"/>
    </row>
    <row r="108" spans="2:18" s="24" customFormat="1" ht="15" x14ac:dyDescent="0.4">
      <c r="B108" s="25">
        <v>93</v>
      </c>
      <c r="C108" s="26">
        <f t="shared" si="12"/>
        <v>47392</v>
      </c>
      <c r="D108" s="27">
        <f t="shared" si="16"/>
        <v>555555.5555555555</v>
      </c>
      <c r="E108" s="27">
        <f t="shared" si="13"/>
        <v>496296.29629629734</v>
      </c>
      <c r="F108" s="28">
        <f t="shared" si="17"/>
        <v>1051851.8518518528</v>
      </c>
      <c r="G108" s="27">
        <f t="shared" si="18"/>
        <v>51666666.666666582</v>
      </c>
      <c r="H108" s="27">
        <f t="shared" si="19"/>
        <v>148333333.33333364</v>
      </c>
      <c r="I108" s="27">
        <f t="shared" si="14"/>
        <v>391382.83093094244</v>
      </c>
      <c r="J108" s="27">
        <f t="shared" si="15"/>
        <v>563447.75999997649</v>
      </c>
      <c r="K108" s="28">
        <f t="shared" si="21"/>
        <v>954830.59093091893</v>
      </c>
      <c r="L108" s="27">
        <f t="shared" si="22"/>
        <v>31357054.830937993</v>
      </c>
      <c r="M108" s="27">
        <f t="shared" si="23"/>
        <v>168642945.16906196</v>
      </c>
      <c r="N108" s="27"/>
      <c r="O108" s="27">
        <f t="shared" si="20"/>
        <v>666666.66666666674</v>
      </c>
      <c r="P108" s="27"/>
      <c r="Q108" s="27"/>
      <c r="R108" s="27"/>
    </row>
    <row r="109" spans="2:18" s="24" customFormat="1" ht="15" x14ac:dyDescent="0.4">
      <c r="B109" s="25">
        <v>94</v>
      </c>
      <c r="C109" s="26">
        <f t="shared" si="12"/>
        <v>47423</v>
      </c>
      <c r="D109" s="27">
        <f t="shared" si="16"/>
        <v>555555.5555555555</v>
      </c>
      <c r="E109" s="27">
        <f t="shared" si="13"/>
        <v>494444.44444444549</v>
      </c>
      <c r="F109" s="28">
        <f t="shared" si="17"/>
        <v>1050000.0000000009</v>
      </c>
      <c r="G109" s="27">
        <f t="shared" si="18"/>
        <v>52222222.222222134</v>
      </c>
      <c r="H109" s="27">
        <f t="shared" si="19"/>
        <v>147777777.77777809</v>
      </c>
      <c r="I109" s="27">
        <f t="shared" si="14"/>
        <v>392687.44036737893</v>
      </c>
      <c r="J109" s="27">
        <f t="shared" si="15"/>
        <v>562143.15056353994</v>
      </c>
      <c r="K109" s="28">
        <f t="shared" si="21"/>
        <v>954830.59093091893</v>
      </c>
      <c r="L109" s="27">
        <f t="shared" si="22"/>
        <v>31749742.271305371</v>
      </c>
      <c r="M109" s="27">
        <f t="shared" si="23"/>
        <v>168250257.72869459</v>
      </c>
      <c r="N109" s="27"/>
      <c r="O109" s="27">
        <f t="shared" si="20"/>
        <v>666666.66666666674</v>
      </c>
      <c r="P109" s="27"/>
      <c r="Q109" s="27"/>
      <c r="R109" s="27"/>
    </row>
    <row r="110" spans="2:18" s="24" customFormat="1" ht="15" x14ac:dyDescent="0.4">
      <c r="B110" s="25">
        <v>95</v>
      </c>
      <c r="C110" s="26">
        <f t="shared" si="12"/>
        <v>47453</v>
      </c>
      <c r="D110" s="27">
        <f t="shared" si="16"/>
        <v>555555.5555555555</v>
      </c>
      <c r="E110" s="27">
        <f t="shared" si="13"/>
        <v>492592.59259259369</v>
      </c>
      <c r="F110" s="28">
        <f t="shared" si="17"/>
        <v>1048148.1481481493</v>
      </c>
      <c r="G110" s="27">
        <f t="shared" si="18"/>
        <v>52777777.777777687</v>
      </c>
      <c r="H110" s="27">
        <f t="shared" si="19"/>
        <v>147222222.22222254</v>
      </c>
      <c r="I110" s="27">
        <f t="shared" si="14"/>
        <v>393996.39850193687</v>
      </c>
      <c r="J110" s="27">
        <f t="shared" si="15"/>
        <v>560834.192428982</v>
      </c>
      <c r="K110" s="28">
        <f t="shared" si="21"/>
        <v>954830.59093091893</v>
      </c>
      <c r="L110" s="27">
        <f t="shared" si="22"/>
        <v>32143738.669807307</v>
      </c>
      <c r="M110" s="27">
        <f t="shared" si="23"/>
        <v>167856261.33019266</v>
      </c>
      <c r="N110" s="27"/>
      <c r="O110" s="27">
        <f t="shared" si="20"/>
        <v>666666.66666666674</v>
      </c>
      <c r="P110" s="27"/>
      <c r="Q110" s="27"/>
      <c r="R110" s="27"/>
    </row>
    <row r="111" spans="2:18" s="24" customFormat="1" ht="15" x14ac:dyDescent="0.4">
      <c r="B111" s="25">
        <v>96</v>
      </c>
      <c r="C111" s="26">
        <f t="shared" si="12"/>
        <v>47484</v>
      </c>
      <c r="D111" s="27">
        <f t="shared" si="16"/>
        <v>555555.5555555555</v>
      </c>
      <c r="E111" s="27">
        <f t="shared" si="13"/>
        <v>490740.74074074184</v>
      </c>
      <c r="F111" s="28">
        <f t="shared" si="17"/>
        <v>1046296.2962962973</v>
      </c>
      <c r="G111" s="27">
        <f t="shared" si="18"/>
        <v>53333333.333333239</v>
      </c>
      <c r="H111" s="27">
        <f t="shared" si="19"/>
        <v>146666666.66666698</v>
      </c>
      <c r="I111" s="27">
        <f t="shared" si="14"/>
        <v>395309.71983027662</v>
      </c>
      <c r="J111" s="27">
        <f t="shared" si="15"/>
        <v>559520.87110064214</v>
      </c>
      <c r="K111" s="28">
        <f t="shared" si="21"/>
        <v>954830.5909309187</v>
      </c>
      <c r="L111" s="27">
        <f t="shared" si="22"/>
        <v>32539048.389637586</v>
      </c>
      <c r="M111" s="27">
        <f t="shared" si="23"/>
        <v>167460951.61036238</v>
      </c>
      <c r="N111" s="27"/>
      <c r="O111" s="27">
        <f t="shared" si="20"/>
        <v>666666.66666666674</v>
      </c>
      <c r="P111" s="27"/>
      <c r="Q111" s="27"/>
      <c r="R111" s="27"/>
    </row>
    <row r="112" spans="2:18" s="24" customFormat="1" ht="15" x14ac:dyDescent="0.4">
      <c r="B112" s="25">
        <v>97</v>
      </c>
      <c r="C112" s="26">
        <f t="shared" si="12"/>
        <v>47515</v>
      </c>
      <c r="D112" s="27">
        <f t="shared" si="16"/>
        <v>555555.5555555555</v>
      </c>
      <c r="E112" s="27">
        <f t="shared" si="13"/>
        <v>488888.88888888998</v>
      </c>
      <c r="F112" s="28">
        <f t="shared" si="17"/>
        <v>1044444.4444444454</v>
      </c>
      <c r="G112" s="27">
        <f t="shared" si="18"/>
        <v>53888888.888888791</v>
      </c>
      <c r="H112" s="27">
        <f t="shared" si="19"/>
        <v>146111111.11111143</v>
      </c>
      <c r="I112" s="27">
        <f t="shared" si="14"/>
        <v>396627.41889637749</v>
      </c>
      <c r="J112" s="27">
        <f t="shared" si="15"/>
        <v>558203.17203454126</v>
      </c>
      <c r="K112" s="28">
        <f t="shared" si="21"/>
        <v>954830.5909309187</v>
      </c>
      <c r="L112" s="27">
        <f t="shared" si="22"/>
        <v>32935675.808533963</v>
      </c>
      <c r="M112" s="27">
        <f t="shared" si="23"/>
        <v>167064324.191466</v>
      </c>
      <c r="N112" s="27"/>
      <c r="O112" s="27">
        <f t="shared" si="20"/>
        <v>666666.66666666674</v>
      </c>
      <c r="P112" s="27"/>
      <c r="Q112" s="27"/>
      <c r="R112" s="27"/>
    </row>
    <row r="113" spans="2:18" s="24" customFormat="1" ht="15" x14ac:dyDescent="0.4">
      <c r="B113" s="25">
        <v>98</v>
      </c>
      <c r="C113" s="26">
        <f t="shared" si="12"/>
        <v>47543</v>
      </c>
      <c r="D113" s="27">
        <f t="shared" si="16"/>
        <v>555555.5555555555</v>
      </c>
      <c r="E113" s="27">
        <f t="shared" si="13"/>
        <v>487037.03703703813</v>
      </c>
      <c r="F113" s="28">
        <f t="shared" si="17"/>
        <v>1042592.5925925936</v>
      </c>
      <c r="G113" s="27">
        <f t="shared" si="18"/>
        <v>54444444.444444343</v>
      </c>
      <c r="H113" s="27">
        <f t="shared" si="19"/>
        <v>145555555.55555588</v>
      </c>
      <c r="I113" s="27">
        <f t="shared" si="14"/>
        <v>397949.5102926988</v>
      </c>
      <c r="J113" s="27">
        <f t="shared" si="15"/>
        <v>556881.08063822018</v>
      </c>
      <c r="K113" s="28">
        <f t="shared" si="21"/>
        <v>954830.59093091893</v>
      </c>
      <c r="L113" s="27">
        <f t="shared" si="22"/>
        <v>33333625.318826661</v>
      </c>
      <c r="M113" s="27">
        <f t="shared" si="23"/>
        <v>166666374.68117329</v>
      </c>
      <c r="N113" s="27"/>
      <c r="O113" s="27">
        <f t="shared" si="20"/>
        <v>666666.66666666674</v>
      </c>
      <c r="P113" s="27"/>
      <c r="Q113" s="27"/>
      <c r="R113" s="27"/>
    </row>
    <row r="114" spans="2:18" s="24" customFormat="1" ht="15" x14ac:dyDescent="0.4">
      <c r="B114" s="25">
        <v>99</v>
      </c>
      <c r="C114" s="26">
        <f t="shared" si="12"/>
        <v>47574</v>
      </c>
      <c r="D114" s="27">
        <f t="shared" si="16"/>
        <v>555555.5555555555</v>
      </c>
      <c r="E114" s="27">
        <f t="shared" si="13"/>
        <v>485185.18518518627</v>
      </c>
      <c r="F114" s="28">
        <f t="shared" si="17"/>
        <v>1040740.7407407418</v>
      </c>
      <c r="G114" s="27">
        <f t="shared" si="18"/>
        <v>54999999.999999896</v>
      </c>
      <c r="H114" s="27">
        <f t="shared" si="19"/>
        <v>145000000.00000033</v>
      </c>
      <c r="I114" s="27">
        <f t="shared" si="14"/>
        <v>399276.00866034121</v>
      </c>
      <c r="J114" s="27">
        <f t="shared" si="15"/>
        <v>555554.58227057778</v>
      </c>
      <c r="K114" s="28">
        <f t="shared" si="21"/>
        <v>954830.59093091893</v>
      </c>
      <c r="L114" s="27">
        <f t="shared" si="22"/>
        <v>33732901.327486999</v>
      </c>
      <c r="M114" s="27">
        <f t="shared" si="23"/>
        <v>166267098.67251295</v>
      </c>
      <c r="N114" s="27"/>
      <c r="O114" s="27">
        <f t="shared" si="20"/>
        <v>666666.66666666674</v>
      </c>
      <c r="P114" s="27"/>
      <c r="Q114" s="27"/>
      <c r="R114" s="27"/>
    </row>
    <row r="115" spans="2:18" s="24" customFormat="1" ht="15" x14ac:dyDescent="0.4">
      <c r="B115" s="25">
        <v>100</v>
      </c>
      <c r="C115" s="26">
        <f t="shared" si="12"/>
        <v>47604</v>
      </c>
      <c r="D115" s="27">
        <f t="shared" si="16"/>
        <v>555555.5555555555</v>
      </c>
      <c r="E115" s="27">
        <f t="shared" si="13"/>
        <v>483333.33333333448</v>
      </c>
      <c r="F115" s="28">
        <f t="shared" si="17"/>
        <v>1038888.8888888899</v>
      </c>
      <c r="G115" s="27">
        <f t="shared" si="18"/>
        <v>55555555.555555448</v>
      </c>
      <c r="H115" s="27">
        <f t="shared" si="19"/>
        <v>144444444.44444478</v>
      </c>
      <c r="I115" s="27">
        <f t="shared" si="14"/>
        <v>400606.92868920893</v>
      </c>
      <c r="J115" s="27">
        <f t="shared" si="15"/>
        <v>554223.66224171</v>
      </c>
      <c r="K115" s="28">
        <f t="shared" si="21"/>
        <v>954830.59093091893</v>
      </c>
      <c r="L115" s="27">
        <f t="shared" si="22"/>
        <v>34133508.256176211</v>
      </c>
      <c r="M115" s="27">
        <f t="shared" si="23"/>
        <v>165866491.74382374</v>
      </c>
      <c r="N115" s="27"/>
      <c r="O115" s="27">
        <f t="shared" si="20"/>
        <v>666666.66666666674</v>
      </c>
      <c r="P115" s="27"/>
      <c r="Q115" s="27"/>
      <c r="R115" s="27"/>
    </row>
    <row r="116" spans="2:18" s="24" customFormat="1" ht="15" x14ac:dyDescent="0.4">
      <c r="B116" s="25">
        <v>101</v>
      </c>
      <c r="C116" s="26">
        <f t="shared" si="12"/>
        <v>47635</v>
      </c>
      <c r="D116" s="27">
        <f t="shared" si="16"/>
        <v>555555.5555555555</v>
      </c>
      <c r="E116" s="27">
        <f t="shared" si="13"/>
        <v>481481.48148148262</v>
      </c>
      <c r="F116" s="28">
        <f t="shared" si="17"/>
        <v>1037037.0370370381</v>
      </c>
      <c r="G116" s="27">
        <f t="shared" si="18"/>
        <v>56111111.111111</v>
      </c>
      <c r="H116" s="27">
        <f t="shared" si="19"/>
        <v>143888888.88888922</v>
      </c>
      <c r="I116" s="27">
        <f t="shared" si="14"/>
        <v>401942.28511817293</v>
      </c>
      <c r="J116" s="27">
        <f t="shared" si="15"/>
        <v>552888.30581274594</v>
      </c>
      <c r="K116" s="28">
        <f t="shared" si="21"/>
        <v>954830.59093091893</v>
      </c>
      <c r="L116" s="27">
        <f t="shared" si="22"/>
        <v>34535450.541294381</v>
      </c>
      <c r="M116" s="27">
        <f t="shared" si="23"/>
        <v>165464549.45870557</v>
      </c>
      <c r="N116" s="27"/>
      <c r="O116" s="27">
        <f t="shared" si="20"/>
        <v>666666.66666666674</v>
      </c>
      <c r="P116" s="27"/>
      <c r="Q116" s="27"/>
      <c r="R116" s="27"/>
    </row>
    <row r="117" spans="2:18" s="24" customFormat="1" ht="15" x14ac:dyDescent="0.4">
      <c r="B117" s="25">
        <v>102</v>
      </c>
      <c r="C117" s="26">
        <f t="shared" si="12"/>
        <v>47665</v>
      </c>
      <c r="D117" s="27">
        <f t="shared" si="16"/>
        <v>555555.5555555555</v>
      </c>
      <c r="E117" s="27">
        <f t="shared" si="13"/>
        <v>479629.62962963077</v>
      </c>
      <c r="F117" s="28">
        <f t="shared" si="17"/>
        <v>1035185.1851851863</v>
      </c>
      <c r="G117" s="27">
        <f t="shared" si="18"/>
        <v>56666666.666666552</v>
      </c>
      <c r="H117" s="27">
        <f t="shared" si="19"/>
        <v>143333333.33333367</v>
      </c>
      <c r="I117" s="27">
        <f t="shared" si="14"/>
        <v>403282.09273523354</v>
      </c>
      <c r="J117" s="27">
        <f t="shared" si="15"/>
        <v>551548.49819568533</v>
      </c>
      <c r="K117" s="28">
        <f t="shared" si="21"/>
        <v>954830.59093091893</v>
      </c>
      <c r="L117" s="27">
        <f t="shared" si="22"/>
        <v>34938732.634029612</v>
      </c>
      <c r="M117" s="27">
        <f t="shared" si="23"/>
        <v>165061267.36597034</v>
      </c>
      <c r="N117" s="27"/>
      <c r="O117" s="27">
        <f t="shared" si="20"/>
        <v>666666.66666666674</v>
      </c>
      <c r="P117" s="27"/>
      <c r="Q117" s="27"/>
      <c r="R117" s="27"/>
    </row>
    <row r="118" spans="2:18" s="24" customFormat="1" ht="15" x14ac:dyDescent="0.4">
      <c r="B118" s="25">
        <v>103</v>
      </c>
      <c r="C118" s="26">
        <f t="shared" si="12"/>
        <v>47696</v>
      </c>
      <c r="D118" s="27">
        <f t="shared" si="16"/>
        <v>555555.5555555555</v>
      </c>
      <c r="E118" s="27">
        <f t="shared" si="13"/>
        <v>477777.77777777892</v>
      </c>
      <c r="F118" s="28">
        <f t="shared" si="17"/>
        <v>1033333.3333333344</v>
      </c>
      <c r="G118" s="27">
        <f t="shared" si="18"/>
        <v>57222222.222222105</v>
      </c>
      <c r="H118" s="27">
        <f t="shared" si="19"/>
        <v>142777777.77777812</v>
      </c>
      <c r="I118" s="27">
        <f t="shared" si="14"/>
        <v>404626.36637768435</v>
      </c>
      <c r="J118" s="27">
        <f t="shared" si="15"/>
        <v>550204.22455323464</v>
      </c>
      <c r="K118" s="28">
        <f t="shared" si="21"/>
        <v>954830.59093091893</v>
      </c>
      <c r="L118" s="27">
        <f t="shared" si="22"/>
        <v>35343359.000407293</v>
      </c>
      <c r="M118" s="27">
        <f t="shared" si="23"/>
        <v>164656640.99959266</v>
      </c>
      <c r="N118" s="27"/>
      <c r="O118" s="27">
        <f t="shared" si="20"/>
        <v>666666.66666666674</v>
      </c>
      <c r="P118" s="27"/>
      <c r="Q118" s="27"/>
      <c r="R118" s="27"/>
    </row>
    <row r="119" spans="2:18" s="24" customFormat="1" ht="15" x14ac:dyDescent="0.4">
      <c r="B119" s="25">
        <v>104</v>
      </c>
      <c r="C119" s="26">
        <f t="shared" si="12"/>
        <v>47727</v>
      </c>
      <c r="D119" s="27">
        <f t="shared" si="16"/>
        <v>555555.5555555555</v>
      </c>
      <c r="E119" s="27">
        <f t="shared" si="13"/>
        <v>475925.92592592712</v>
      </c>
      <c r="F119" s="28">
        <f t="shared" si="17"/>
        <v>1031481.4814814826</v>
      </c>
      <c r="G119" s="27">
        <f t="shared" si="18"/>
        <v>57777777.777777657</v>
      </c>
      <c r="H119" s="27">
        <f t="shared" si="19"/>
        <v>142222222.22222257</v>
      </c>
      <c r="I119" s="27">
        <f t="shared" si="14"/>
        <v>405975.12093227659</v>
      </c>
      <c r="J119" s="27">
        <f t="shared" si="15"/>
        <v>548855.46999864222</v>
      </c>
      <c r="K119" s="28">
        <f t="shared" si="21"/>
        <v>954830.59093091881</v>
      </c>
      <c r="L119" s="27">
        <f t="shared" si="22"/>
        <v>35749334.121339567</v>
      </c>
      <c r="M119" s="27">
        <f t="shared" si="23"/>
        <v>164250665.87866038</v>
      </c>
      <c r="N119" s="27"/>
      <c r="O119" s="27">
        <f t="shared" si="20"/>
        <v>666666.66666666674</v>
      </c>
      <c r="P119" s="27"/>
      <c r="Q119" s="27"/>
      <c r="R119" s="27"/>
    </row>
    <row r="120" spans="2:18" s="24" customFormat="1" ht="15" x14ac:dyDescent="0.4">
      <c r="B120" s="25">
        <v>105</v>
      </c>
      <c r="C120" s="26">
        <f t="shared" si="12"/>
        <v>47757</v>
      </c>
      <c r="D120" s="27">
        <f t="shared" si="16"/>
        <v>555555.5555555555</v>
      </c>
      <c r="E120" s="27">
        <f t="shared" si="13"/>
        <v>474074.07407407527</v>
      </c>
      <c r="F120" s="28">
        <f t="shared" si="17"/>
        <v>1029629.6296296308</v>
      </c>
      <c r="G120" s="27">
        <f t="shared" si="18"/>
        <v>58333333.333333209</v>
      </c>
      <c r="H120" s="27">
        <f t="shared" si="19"/>
        <v>141666666.66666701</v>
      </c>
      <c r="I120" s="27">
        <f t="shared" si="14"/>
        <v>407328.3713353842</v>
      </c>
      <c r="J120" s="27">
        <f t="shared" si="15"/>
        <v>547502.21959553461</v>
      </c>
      <c r="K120" s="28">
        <f t="shared" si="21"/>
        <v>954830.59093091881</v>
      </c>
      <c r="L120" s="27">
        <f t="shared" si="22"/>
        <v>36156662.492674954</v>
      </c>
      <c r="M120" s="27">
        <f t="shared" si="23"/>
        <v>163843337.50732499</v>
      </c>
      <c r="N120" s="27"/>
      <c r="O120" s="27">
        <f t="shared" si="20"/>
        <v>666666.66666666674</v>
      </c>
      <c r="P120" s="27"/>
      <c r="Q120" s="27"/>
      <c r="R120" s="27"/>
    </row>
    <row r="121" spans="2:18" s="24" customFormat="1" ht="15" x14ac:dyDescent="0.4">
      <c r="B121" s="25">
        <v>106</v>
      </c>
      <c r="C121" s="26">
        <f t="shared" si="12"/>
        <v>47788</v>
      </c>
      <c r="D121" s="27">
        <f t="shared" si="16"/>
        <v>555555.5555555555</v>
      </c>
      <c r="E121" s="27">
        <f t="shared" si="13"/>
        <v>472222.22222222341</v>
      </c>
      <c r="F121" s="28">
        <f t="shared" si="17"/>
        <v>1027777.7777777789</v>
      </c>
      <c r="G121" s="27">
        <f t="shared" si="18"/>
        <v>58888888.888888761</v>
      </c>
      <c r="H121" s="27">
        <f t="shared" si="19"/>
        <v>141111111.11111146</v>
      </c>
      <c r="I121" s="27">
        <f t="shared" si="14"/>
        <v>408686.13257316878</v>
      </c>
      <c r="J121" s="27">
        <f t="shared" si="15"/>
        <v>546144.45835774997</v>
      </c>
      <c r="K121" s="28">
        <f t="shared" si="21"/>
        <v>954830.5909309187</v>
      </c>
      <c r="L121" s="27">
        <f t="shared" si="22"/>
        <v>36565348.625248127</v>
      </c>
      <c r="M121" s="27">
        <f t="shared" si="23"/>
        <v>163434651.37475184</v>
      </c>
      <c r="N121" s="27"/>
      <c r="O121" s="27">
        <f t="shared" si="20"/>
        <v>666666.66666666674</v>
      </c>
      <c r="P121" s="27"/>
      <c r="Q121" s="27"/>
      <c r="R121" s="27"/>
    </row>
    <row r="122" spans="2:18" s="24" customFormat="1" ht="15" x14ac:dyDescent="0.4">
      <c r="B122" s="25">
        <v>107</v>
      </c>
      <c r="C122" s="26">
        <f t="shared" si="12"/>
        <v>47818</v>
      </c>
      <c r="D122" s="27">
        <f t="shared" si="16"/>
        <v>555555.5555555555</v>
      </c>
      <c r="E122" s="27">
        <f t="shared" si="13"/>
        <v>470370.37037037156</v>
      </c>
      <c r="F122" s="28">
        <f t="shared" si="17"/>
        <v>1025925.925925927</v>
      </c>
      <c r="G122" s="27">
        <f t="shared" si="18"/>
        <v>59444444.444444314</v>
      </c>
      <c r="H122" s="27">
        <f t="shared" si="19"/>
        <v>140555555.55555591</v>
      </c>
      <c r="I122" s="27">
        <f t="shared" si="14"/>
        <v>410048.41968174605</v>
      </c>
      <c r="J122" s="27">
        <f t="shared" si="15"/>
        <v>544782.17124917277</v>
      </c>
      <c r="K122" s="28">
        <f t="shared" si="21"/>
        <v>954830.59093091881</v>
      </c>
      <c r="L122" s="27">
        <f t="shared" si="22"/>
        <v>36975397.044929869</v>
      </c>
      <c r="M122" s="27">
        <f t="shared" si="23"/>
        <v>163024602.95507008</v>
      </c>
      <c r="N122" s="27"/>
      <c r="O122" s="27">
        <f t="shared" si="20"/>
        <v>666666.66666666674</v>
      </c>
      <c r="P122" s="27"/>
      <c r="Q122" s="27"/>
      <c r="R122" s="27"/>
    </row>
    <row r="123" spans="2:18" s="24" customFormat="1" ht="15" x14ac:dyDescent="0.4">
      <c r="B123" s="25">
        <v>108</v>
      </c>
      <c r="C123" s="26">
        <f t="shared" si="12"/>
        <v>47849</v>
      </c>
      <c r="D123" s="27">
        <f t="shared" si="16"/>
        <v>555555.5555555555</v>
      </c>
      <c r="E123" s="27">
        <f t="shared" si="13"/>
        <v>468518.5185185197</v>
      </c>
      <c r="F123" s="28">
        <f t="shared" si="17"/>
        <v>1024074.0740740752</v>
      </c>
      <c r="G123" s="27">
        <f t="shared" si="18"/>
        <v>59999999.999999866</v>
      </c>
      <c r="H123" s="27">
        <f t="shared" si="19"/>
        <v>140000000.00000036</v>
      </c>
      <c r="I123" s="27">
        <f t="shared" si="14"/>
        <v>411415.24774735182</v>
      </c>
      <c r="J123" s="27">
        <f t="shared" si="15"/>
        <v>543415.34318356693</v>
      </c>
      <c r="K123" s="28">
        <f t="shared" si="21"/>
        <v>954830.5909309187</v>
      </c>
      <c r="L123" s="27">
        <f t="shared" si="22"/>
        <v>37386812.292677224</v>
      </c>
      <c r="M123" s="27">
        <f t="shared" si="23"/>
        <v>162613187.70732272</v>
      </c>
      <c r="N123" s="27"/>
      <c r="O123" s="27">
        <f t="shared" si="20"/>
        <v>666666.66666666674</v>
      </c>
      <c r="P123" s="27"/>
      <c r="Q123" s="27"/>
      <c r="R123" s="27"/>
    </row>
    <row r="124" spans="2:18" s="24" customFormat="1" ht="15" x14ac:dyDescent="0.4">
      <c r="B124" s="25">
        <v>109</v>
      </c>
      <c r="C124" s="26">
        <f t="shared" si="12"/>
        <v>47880</v>
      </c>
      <c r="D124" s="27">
        <f t="shared" si="16"/>
        <v>555555.5555555555</v>
      </c>
      <c r="E124" s="27">
        <f t="shared" si="13"/>
        <v>466666.66666666791</v>
      </c>
      <c r="F124" s="28">
        <f t="shared" si="17"/>
        <v>1022222.2222222234</v>
      </c>
      <c r="G124" s="27">
        <f t="shared" si="18"/>
        <v>60555555.555555418</v>
      </c>
      <c r="H124" s="27">
        <f t="shared" si="19"/>
        <v>139444444.44444481</v>
      </c>
      <c r="I124" s="27">
        <f t="shared" si="14"/>
        <v>412786.63190650969</v>
      </c>
      <c r="J124" s="27">
        <f t="shared" si="15"/>
        <v>542043.95902440918</v>
      </c>
      <c r="K124" s="28">
        <f t="shared" si="21"/>
        <v>954830.59093091893</v>
      </c>
      <c r="L124" s="27">
        <f t="shared" si="22"/>
        <v>37799598.924583733</v>
      </c>
      <c r="M124" s="27">
        <f t="shared" si="23"/>
        <v>162200401.07541621</v>
      </c>
      <c r="N124" s="27"/>
      <c r="O124" s="27">
        <f t="shared" si="20"/>
        <v>666666.66666666674</v>
      </c>
      <c r="P124" s="27"/>
      <c r="Q124" s="27"/>
      <c r="R124" s="27"/>
    </row>
    <row r="125" spans="2:18" s="24" customFormat="1" ht="15" x14ac:dyDescent="0.4">
      <c r="B125" s="25">
        <v>110</v>
      </c>
      <c r="C125" s="26">
        <f t="shared" si="12"/>
        <v>47908</v>
      </c>
      <c r="D125" s="27">
        <f t="shared" si="16"/>
        <v>555555.5555555555</v>
      </c>
      <c r="E125" s="27">
        <f t="shared" si="13"/>
        <v>464814.81481481605</v>
      </c>
      <c r="F125" s="28">
        <f t="shared" si="17"/>
        <v>1020370.3703703715</v>
      </c>
      <c r="G125" s="27">
        <f t="shared" si="18"/>
        <v>61111111.11111097</v>
      </c>
      <c r="H125" s="27">
        <f t="shared" si="19"/>
        <v>138888888.88888925</v>
      </c>
      <c r="I125" s="27">
        <f t="shared" si="14"/>
        <v>414162.5873461981</v>
      </c>
      <c r="J125" s="27">
        <f t="shared" si="15"/>
        <v>540668.00358472078</v>
      </c>
      <c r="K125" s="28">
        <f t="shared" si="21"/>
        <v>954830.59093091893</v>
      </c>
      <c r="L125" s="27">
        <f t="shared" si="22"/>
        <v>38213761.511929929</v>
      </c>
      <c r="M125" s="27">
        <f t="shared" si="23"/>
        <v>161786238.48807001</v>
      </c>
      <c r="N125" s="27"/>
      <c r="O125" s="27">
        <f t="shared" si="20"/>
        <v>666666.66666666674</v>
      </c>
      <c r="P125" s="27"/>
      <c r="Q125" s="27"/>
      <c r="R125" s="27"/>
    </row>
    <row r="126" spans="2:18" s="24" customFormat="1" ht="15" x14ac:dyDescent="0.4">
      <c r="B126" s="25">
        <v>111</v>
      </c>
      <c r="C126" s="26">
        <f t="shared" si="12"/>
        <v>47939</v>
      </c>
      <c r="D126" s="27">
        <f t="shared" si="16"/>
        <v>555555.5555555555</v>
      </c>
      <c r="E126" s="27">
        <f t="shared" si="13"/>
        <v>462962.9629629642</v>
      </c>
      <c r="F126" s="28">
        <f t="shared" si="17"/>
        <v>1018518.5185185197</v>
      </c>
      <c r="G126" s="27">
        <f t="shared" si="18"/>
        <v>61666666.666666523</v>
      </c>
      <c r="H126" s="27">
        <f t="shared" si="19"/>
        <v>138333333.3333337</v>
      </c>
      <c r="I126" s="27">
        <f t="shared" si="14"/>
        <v>415543.12930401869</v>
      </c>
      <c r="J126" s="27">
        <f t="shared" si="15"/>
        <v>539287.46162690013</v>
      </c>
      <c r="K126" s="28">
        <f t="shared" si="21"/>
        <v>954830.59093091881</v>
      </c>
      <c r="L126" s="27">
        <f t="shared" si="22"/>
        <v>38629304.641233951</v>
      </c>
      <c r="M126" s="27">
        <f t="shared" si="23"/>
        <v>161370695.35876599</v>
      </c>
      <c r="N126" s="27"/>
      <c r="O126" s="27">
        <f t="shared" si="20"/>
        <v>666666.66666666674</v>
      </c>
      <c r="P126" s="27"/>
      <c r="Q126" s="27"/>
      <c r="R126" s="27"/>
    </row>
    <row r="127" spans="2:18" s="24" customFormat="1" ht="15" x14ac:dyDescent="0.4">
      <c r="B127" s="25">
        <v>112</v>
      </c>
      <c r="C127" s="26">
        <f t="shared" si="12"/>
        <v>47969</v>
      </c>
      <c r="D127" s="27">
        <f t="shared" si="16"/>
        <v>555555.5555555555</v>
      </c>
      <c r="E127" s="27">
        <f t="shared" si="13"/>
        <v>461111.11111111235</v>
      </c>
      <c r="F127" s="28">
        <f t="shared" si="17"/>
        <v>1016666.6666666679</v>
      </c>
      <c r="G127" s="27">
        <f t="shared" si="18"/>
        <v>62222222.222222075</v>
      </c>
      <c r="H127" s="27">
        <f t="shared" si="19"/>
        <v>137777777.77777815</v>
      </c>
      <c r="I127" s="27">
        <f t="shared" si="14"/>
        <v>416928.27306836541</v>
      </c>
      <c r="J127" s="27">
        <f t="shared" si="15"/>
        <v>537902.31786255329</v>
      </c>
      <c r="K127" s="28">
        <f t="shared" si="21"/>
        <v>954830.5909309187</v>
      </c>
      <c r="L127" s="27">
        <f t="shared" si="22"/>
        <v>39046232.914302319</v>
      </c>
      <c r="M127" s="27">
        <f t="shared" si="23"/>
        <v>160953767.08569762</v>
      </c>
      <c r="N127" s="27"/>
      <c r="O127" s="27">
        <f t="shared" si="20"/>
        <v>666666.66666666674</v>
      </c>
      <c r="P127" s="27"/>
      <c r="Q127" s="27"/>
      <c r="R127" s="27"/>
    </row>
    <row r="128" spans="2:18" s="24" customFormat="1" ht="15" x14ac:dyDescent="0.4">
      <c r="B128" s="25">
        <v>113</v>
      </c>
      <c r="C128" s="26">
        <f t="shared" si="12"/>
        <v>48000</v>
      </c>
      <c r="D128" s="27">
        <f t="shared" si="16"/>
        <v>555555.5555555555</v>
      </c>
      <c r="E128" s="27">
        <f t="shared" si="13"/>
        <v>459259.25925926055</v>
      </c>
      <c r="F128" s="28">
        <f t="shared" si="17"/>
        <v>1014814.814814816</v>
      </c>
      <c r="G128" s="27">
        <f t="shared" si="18"/>
        <v>62777777.777777627</v>
      </c>
      <c r="H128" s="27">
        <f t="shared" si="19"/>
        <v>137222222.2222226</v>
      </c>
      <c r="I128" s="27">
        <f t="shared" si="14"/>
        <v>418318.0339785933</v>
      </c>
      <c r="J128" s="27">
        <f t="shared" si="15"/>
        <v>536512.55695232551</v>
      </c>
      <c r="K128" s="28">
        <f t="shared" si="21"/>
        <v>954830.59093091881</v>
      </c>
      <c r="L128" s="27">
        <f t="shared" si="22"/>
        <v>39464550.948280916</v>
      </c>
      <c r="M128" s="27">
        <f t="shared" si="23"/>
        <v>160535449.05171904</v>
      </c>
      <c r="N128" s="27"/>
      <c r="O128" s="27">
        <f t="shared" si="20"/>
        <v>666666.66666666674</v>
      </c>
      <c r="P128" s="27"/>
      <c r="Q128" s="27"/>
      <c r="R128" s="27"/>
    </row>
    <row r="129" spans="2:18" s="24" customFormat="1" ht="15" x14ac:dyDescent="0.4">
      <c r="B129" s="25">
        <v>114</v>
      </c>
      <c r="C129" s="26">
        <f t="shared" si="12"/>
        <v>48030</v>
      </c>
      <c r="D129" s="27">
        <f t="shared" si="16"/>
        <v>555555.5555555555</v>
      </c>
      <c r="E129" s="27">
        <f t="shared" si="13"/>
        <v>457407.4074074087</v>
      </c>
      <c r="F129" s="28">
        <f t="shared" si="17"/>
        <v>1012962.9629629642</v>
      </c>
      <c r="G129" s="27">
        <f t="shared" si="18"/>
        <v>63333333.333333179</v>
      </c>
      <c r="H129" s="27">
        <f t="shared" si="19"/>
        <v>136666666.66666704</v>
      </c>
      <c r="I129" s="27">
        <f t="shared" si="14"/>
        <v>419712.42742518871</v>
      </c>
      <c r="J129" s="27">
        <f t="shared" si="15"/>
        <v>535118.16350573022</v>
      </c>
      <c r="K129" s="28">
        <f t="shared" si="21"/>
        <v>954830.59093091893</v>
      </c>
      <c r="L129" s="27">
        <f t="shared" si="22"/>
        <v>39884263.375706106</v>
      </c>
      <c r="M129" s="27">
        <f t="shared" si="23"/>
        <v>160115736.62429386</v>
      </c>
      <c r="N129" s="27"/>
      <c r="O129" s="27">
        <f t="shared" si="20"/>
        <v>666666.66666666674</v>
      </c>
      <c r="P129" s="27"/>
      <c r="Q129" s="27"/>
      <c r="R129" s="27"/>
    </row>
    <row r="130" spans="2:18" s="24" customFormat="1" ht="15" x14ac:dyDescent="0.4">
      <c r="B130" s="25">
        <v>115</v>
      </c>
      <c r="C130" s="26">
        <f t="shared" si="12"/>
        <v>48061</v>
      </c>
      <c r="D130" s="27">
        <f t="shared" si="16"/>
        <v>555555.5555555555</v>
      </c>
      <c r="E130" s="27">
        <f t="shared" si="13"/>
        <v>455555.55555555684</v>
      </c>
      <c r="F130" s="28">
        <f t="shared" si="17"/>
        <v>1011111.1111111124</v>
      </c>
      <c r="G130" s="27">
        <f t="shared" si="18"/>
        <v>63888888.888888732</v>
      </c>
      <c r="H130" s="27">
        <f t="shared" si="19"/>
        <v>136111111.11111149</v>
      </c>
      <c r="I130" s="27">
        <f t="shared" si="14"/>
        <v>421111.46884993924</v>
      </c>
      <c r="J130" s="27">
        <f t="shared" si="15"/>
        <v>533719.12208097964</v>
      </c>
      <c r="K130" s="28">
        <f t="shared" si="21"/>
        <v>954830.59093091893</v>
      </c>
      <c r="L130" s="27">
        <f t="shared" si="22"/>
        <v>40305374.844556049</v>
      </c>
      <c r="M130" s="27">
        <f t="shared" si="23"/>
        <v>159694625.15544394</v>
      </c>
      <c r="N130" s="27"/>
      <c r="O130" s="27">
        <f t="shared" si="20"/>
        <v>666666.66666666674</v>
      </c>
      <c r="P130" s="27"/>
      <c r="Q130" s="27"/>
      <c r="R130" s="27"/>
    </row>
    <row r="131" spans="2:18" s="24" customFormat="1" ht="15" x14ac:dyDescent="0.4">
      <c r="B131" s="25">
        <v>116</v>
      </c>
      <c r="C131" s="26">
        <f t="shared" si="12"/>
        <v>48092</v>
      </c>
      <c r="D131" s="27">
        <f t="shared" si="16"/>
        <v>555555.5555555555</v>
      </c>
      <c r="E131" s="27">
        <f t="shared" si="13"/>
        <v>453703.70370370499</v>
      </c>
      <c r="F131" s="28">
        <f t="shared" si="17"/>
        <v>1009259.2592592605</v>
      </c>
      <c r="G131" s="27">
        <f t="shared" si="18"/>
        <v>64444444.444444284</v>
      </c>
      <c r="H131" s="27">
        <f t="shared" si="19"/>
        <v>135555555.55555594</v>
      </c>
      <c r="I131" s="27">
        <f t="shared" si="14"/>
        <v>422515.17374610575</v>
      </c>
      <c r="J131" s="27">
        <f t="shared" si="15"/>
        <v>532315.41718481318</v>
      </c>
      <c r="K131" s="28">
        <f t="shared" si="21"/>
        <v>954830.59093091893</v>
      </c>
      <c r="L131" s="27">
        <f t="shared" si="22"/>
        <v>40727890.018302158</v>
      </c>
      <c r="M131" s="27">
        <f t="shared" si="23"/>
        <v>159272109.98169783</v>
      </c>
      <c r="N131" s="27"/>
      <c r="O131" s="27">
        <f t="shared" si="20"/>
        <v>666666.66666666674</v>
      </c>
      <c r="P131" s="27"/>
      <c r="Q131" s="27"/>
      <c r="R131" s="27"/>
    </row>
    <row r="132" spans="2:18" s="24" customFormat="1" ht="15" x14ac:dyDescent="0.4">
      <c r="B132" s="25">
        <v>117</v>
      </c>
      <c r="C132" s="26">
        <f t="shared" si="12"/>
        <v>48122</v>
      </c>
      <c r="D132" s="27">
        <f t="shared" si="16"/>
        <v>555555.5555555555</v>
      </c>
      <c r="E132" s="27">
        <f t="shared" si="13"/>
        <v>451851.85185185313</v>
      </c>
      <c r="F132" s="28">
        <f t="shared" si="17"/>
        <v>1007407.4074074086</v>
      </c>
      <c r="G132" s="27">
        <f t="shared" si="18"/>
        <v>64999999.999999836</v>
      </c>
      <c r="H132" s="27">
        <f t="shared" si="19"/>
        <v>135000000.00000039</v>
      </c>
      <c r="I132" s="27">
        <f t="shared" si="14"/>
        <v>423923.55765859276</v>
      </c>
      <c r="J132" s="27">
        <f t="shared" si="15"/>
        <v>530907.03327232611</v>
      </c>
      <c r="K132" s="28">
        <f t="shared" si="21"/>
        <v>954830.59093091893</v>
      </c>
      <c r="L132" s="27">
        <f t="shared" si="22"/>
        <v>41151813.575960748</v>
      </c>
      <c r="M132" s="27">
        <f t="shared" si="23"/>
        <v>158848186.42403924</v>
      </c>
      <c r="N132" s="27"/>
      <c r="O132" s="27">
        <f t="shared" si="20"/>
        <v>666666.66666666674</v>
      </c>
      <c r="P132" s="27"/>
      <c r="Q132" s="27"/>
      <c r="R132" s="27"/>
    </row>
    <row r="133" spans="2:18" s="24" customFormat="1" ht="15" x14ac:dyDescent="0.4">
      <c r="B133" s="25">
        <v>118</v>
      </c>
      <c r="C133" s="26">
        <f t="shared" si="12"/>
        <v>48153</v>
      </c>
      <c r="D133" s="27">
        <f t="shared" si="16"/>
        <v>555555.5555555555</v>
      </c>
      <c r="E133" s="27">
        <f t="shared" si="13"/>
        <v>450000.00000000134</v>
      </c>
      <c r="F133" s="28">
        <f t="shared" si="17"/>
        <v>1005555.5555555569</v>
      </c>
      <c r="G133" s="27">
        <f t="shared" si="18"/>
        <v>65555555.555555388</v>
      </c>
      <c r="H133" s="27">
        <f t="shared" si="19"/>
        <v>134444444.44444484</v>
      </c>
      <c r="I133" s="27">
        <f t="shared" si="14"/>
        <v>425336.63618412142</v>
      </c>
      <c r="J133" s="27">
        <f t="shared" si="15"/>
        <v>529493.95474679756</v>
      </c>
      <c r="K133" s="28">
        <f t="shared" si="21"/>
        <v>954830.59093091893</v>
      </c>
      <c r="L133" s="27">
        <f t="shared" si="22"/>
        <v>41577150.212144867</v>
      </c>
      <c r="M133" s="27">
        <f t="shared" si="23"/>
        <v>158422849.78785512</v>
      </c>
      <c r="N133" s="27"/>
      <c r="O133" s="27">
        <f t="shared" si="20"/>
        <v>666666.66666666674</v>
      </c>
      <c r="P133" s="27"/>
      <c r="Q133" s="27"/>
      <c r="R133" s="27"/>
    </row>
    <row r="134" spans="2:18" s="24" customFormat="1" ht="15" x14ac:dyDescent="0.4">
      <c r="B134" s="25">
        <v>119</v>
      </c>
      <c r="C134" s="26">
        <f t="shared" si="12"/>
        <v>48183</v>
      </c>
      <c r="D134" s="27">
        <f t="shared" si="16"/>
        <v>555555.5555555555</v>
      </c>
      <c r="E134" s="27">
        <f t="shared" si="13"/>
        <v>448148.14814814948</v>
      </c>
      <c r="F134" s="28">
        <f t="shared" si="17"/>
        <v>1003703.703703705</v>
      </c>
      <c r="G134" s="27">
        <f t="shared" si="18"/>
        <v>66111111.111110941</v>
      </c>
      <c r="H134" s="27">
        <f t="shared" si="19"/>
        <v>133888888.88888928</v>
      </c>
      <c r="I134" s="27">
        <f t="shared" si="14"/>
        <v>426754.42497140175</v>
      </c>
      <c r="J134" s="27">
        <f t="shared" si="15"/>
        <v>528076.16595951701</v>
      </c>
      <c r="K134" s="28">
        <f t="shared" si="21"/>
        <v>954830.5909309187</v>
      </c>
      <c r="L134" s="27">
        <f t="shared" si="22"/>
        <v>42003904.637116268</v>
      </c>
      <c r="M134" s="27">
        <f t="shared" si="23"/>
        <v>157996095.36288372</v>
      </c>
      <c r="N134" s="27"/>
      <c r="O134" s="27">
        <f t="shared" si="20"/>
        <v>666666.66666666674</v>
      </c>
      <c r="P134" s="27"/>
      <c r="Q134" s="27"/>
      <c r="R134" s="27"/>
    </row>
    <row r="135" spans="2:18" s="24" customFormat="1" ht="15" x14ac:dyDescent="0.4">
      <c r="B135" s="25">
        <v>120</v>
      </c>
      <c r="C135" s="26">
        <f t="shared" si="12"/>
        <v>48214</v>
      </c>
      <c r="D135" s="27">
        <f t="shared" si="16"/>
        <v>555555.5555555555</v>
      </c>
      <c r="E135" s="27">
        <f t="shared" si="13"/>
        <v>446296.29629629763</v>
      </c>
      <c r="F135" s="28">
        <f t="shared" si="17"/>
        <v>1001851.8518518531</v>
      </c>
      <c r="G135" s="27">
        <f t="shared" si="18"/>
        <v>66666666.666666493</v>
      </c>
      <c r="H135" s="27">
        <f t="shared" si="19"/>
        <v>133333333.33333373</v>
      </c>
      <c r="I135" s="27">
        <f t="shared" si="14"/>
        <v>428176.93972130649</v>
      </c>
      <c r="J135" s="27">
        <f t="shared" si="15"/>
        <v>526653.65120961238</v>
      </c>
      <c r="K135" s="28">
        <f t="shared" si="21"/>
        <v>954830.59093091893</v>
      </c>
      <c r="L135" s="27">
        <f t="shared" si="22"/>
        <v>42432081.576837577</v>
      </c>
      <c r="M135" s="27">
        <f t="shared" si="23"/>
        <v>157567918.4231624</v>
      </c>
      <c r="N135" s="27"/>
      <c r="O135" s="27">
        <f t="shared" si="20"/>
        <v>666666.66666666674</v>
      </c>
      <c r="P135" s="27"/>
      <c r="Q135" s="27"/>
      <c r="R135" s="27"/>
    </row>
    <row r="136" spans="2:18" s="24" customFormat="1" ht="15" x14ac:dyDescent="0.4">
      <c r="B136" s="25">
        <v>121</v>
      </c>
      <c r="C136" s="26">
        <f t="shared" si="12"/>
        <v>48245</v>
      </c>
      <c r="D136" s="27">
        <f t="shared" si="16"/>
        <v>555555.5555555555</v>
      </c>
      <c r="E136" s="27">
        <f t="shared" si="13"/>
        <v>444444.44444444578</v>
      </c>
      <c r="F136" s="28">
        <f t="shared" si="17"/>
        <v>1000000.0000000013</v>
      </c>
      <c r="G136" s="27">
        <f t="shared" si="18"/>
        <v>67222222.222222045</v>
      </c>
      <c r="H136" s="27">
        <f t="shared" si="19"/>
        <v>132777777.77777818</v>
      </c>
      <c r="I136" s="27">
        <f t="shared" si="14"/>
        <v>429604.1961870442</v>
      </c>
      <c r="J136" s="27">
        <f t="shared" si="15"/>
        <v>525226.39474387467</v>
      </c>
      <c r="K136" s="28">
        <f t="shared" si="21"/>
        <v>954830.59093091893</v>
      </c>
      <c r="L136" s="27">
        <f t="shared" si="22"/>
        <v>42861685.773024619</v>
      </c>
      <c r="M136" s="27">
        <f t="shared" si="23"/>
        <v>157138314.22697535</v>
      </c>
      <c r="N136" s="27"/>
      <c r="O136" s="27">
        <f t="shared" si="20"/>
        <v>666666.66666666674</v>
      </c>
      <c r="P136" s="27"/>
      <c r="Q136" s="27"/>
      <c r="R136" s="27"/>
    </row>
    <row r="137" spans="2:18" s="24" customFormat="1" ht="15" x14ac:dyDescent="0.4">
      <c r="B137" s="25">
        <v>122</v>
      </c>
      <c r="C137" s="26">
        <f t="shared" si="12"/>
        <v>48274</v>
      </c>
      <c r="D137" s="27">
        <f t="shared" si="16"/>
        <v>555555.5555555555</v>
      </c>
      <c r="E137" s="27">
        <f t="shared" si="13"/>
        <v>442592.59259259398</v>
      </c>
      <c r="F137" s="28">
        <f t="shared" si="17"/>
        <v>998148.14814814948</v>
      </c>
      <c r="G137" s="27">
        <f t="shared" si="18"/>
        <v>67777777.777777597</v>
      </c>
      <c r="H137" s="27">
        <f t="shared" si="19"/>
        <v>132222222.22222263</v>
      </c>
      <c r="I137" s="27">
        <f t="shared" si="14"/>
        <v>431036.21017433435</v>
      </c>
      <c r="J137" s="27">
        <f t="shared" si="15"/>
        <v>523794.38075658452</v>
      </c>
      <c r="K137" s="28">
        <f t="shared" si="21"/>
        <v>954830.59093091893</v>
      </c>
      <c r="L137" s="27">
        <f t="shared" si="22"/>
        <v>43292721.983198956</v>
      </c>
      <c r="M137" s="27">
        <f t="shared" si="23"/>
        <v>156707278.01680103</v>
      </c>
      <c r="N137" s="27"/>
      <c r="O137" s="27">
        <f t="shared" si="20"/>
        <v>666666.66666666674</v>
      </c>
      <c r="P137" s="27"/>
      <c r="Q137" s="27"/>
      <c r="R137" s="27"/>
    </row>
    <row r="138" spans="2:18" s="24" customFormat="1" ht="15" x14ac:dyDescent="0.4">
      <c r="B138" s="25">
        <v>123</v>
      </c>
      <c r="C138" s="26">
        <f t="shared" si="12"/>
        <v>48305</v>
      </c>
      <c r="D138" s="27">
        <f t="shared" si="16"/>
        <v>555555.5555555555</v>
      </c>
      <c r="E138" s="27">
        <f t="shared" si="13"/>
        <v>440740.74074074213</v>
      </c>
      <c r="F138" s="28">
        <f t="shared" si="17"/>
        <v>996296.29629629757</v>
      </c>
      <c r="G138" s="27">
        <f t="shared" si="18"/>
        <v>68333333.33333315</v>
      </c>
      <c r="H138" s="27">
        <f t="shared" si="19"/>
        <v>131666666.66666707</v>
      </c>
      <c r="I138" s="27">
        <f t="shared" si="14"/>
        <v>432472.9975415821</v>
      </c>
      <c r="J138" s="27">
        <f t="shared" si="15"/>
        <v>522357.59338933701</v>
      </c>
      <c r="K138" s="28">
        <f t="shared" si="21"/>
        <v>954830.59093091916</v>
      </c>
      <c r="L138" s="27">
        <f t="shared" si="22"/>
        <v>43725194.98074054</v>
      </c>
      <c r="M138" s="27">
        <f t="shared" si="23"/>
        <v>156274805.01925945</v>
      </c>
      <c r="N138" s="27"/>
      <c r="O138" s="27">
        <f t="shared" si="20"/>
        <v>666666.66666666674</v>
      </c>
      <c r="P138" s="27"/>
      <c r="Q138" s="27"/>
      <c r="R138" s="27"/>
    </row>
    <row r="139" spans="2:18" s="24" customFormat="1" ht="15" x14ac:dyDescent="0.4">
      <c r="B139" s="25">
        <v>124</v>
      </c>
      <c r="C139" s="26">
        <f t="shared" si="12"/>
        <v>48335</v>
      </c>
      <c r="D139" s="27">
        <f t="shared" si="16"/>
        <v>555555.5555555555</v>
      </c>
      <c r="E139" s="27">
        <f t="shared" si="13"/>
        <v>438888.88888889027</v>
      </c>
      <c r="F139" s="28">
        <f t="shared" si="17"/>
        <v>994444.44444444578</v>
      </c>
      <c r="G139" s="27">
        <f t="shared" si="18"/>
        <v>68888888.888888702</v>
      </c>
      <c r="H139" s="27">
        <f t="shared" si="19"/>
        <v>131111111.11111152</v>
      </c>
      <c r="I139" s="27">
        <f t="shared" si="14"/>
        <v>433914.57420005405</v>
      </c>
      <c r="J139" s="27">
        <f t="shared" si="15"/>
        <v>520916.01673086488</v>
      </c>
      <c r="K139" s="28">
        <f t="shared" si="21"/>
        <v>954830.59093091893</v>
      </c>
      <c r="L139" s="27">
        <f t="shared" si="22"/>
        <v>44159109.554940596</v>
      </c>
      <c r="M139" s="27">
        <f t="shared" si="23"/>
        <v>155840890.44505939</v>
      </c>
      <c r="N139" s="27"/>
      <c r="O139" s="27">
        <f t="shared" si="20"/>
        <v>666666.66666666674</v>
      </c>
      <c r="P139" s="27"/>
      <c r="Q139" s="27"/>
      <c r="R139" s="27"/>
    </row>
    <row r="140" spans="2:18" s="24" customFormat="1" ht="15" x14ac:dyDescent="0.4">
      <c r="B140" s="25">
        <v>125</v>
      </c>
      <c r="C140" s="26">
        <f t="shared" si="12"/>
        <v>48366</v>
      </c>
      <c r="D140" s="27">
        <f t="shared" si="16"/>
        <v>555555.5555555555</v>
      </c>
      <c r="E140" s="27">
        <f t="shared" si="13"/>
        <v>437037.03703703842</v>
      </c>
      <c r="F140" s="28">
        <f t="shared" si="17"/>
        <v>992592.59259259398</v>
      </c>
      <c r="G140" s="27">
        <f t="shared" si="18"/>
        <v>69444444.444444254</v>
      </c>
      <c r="H140" s="27">
        <f t="shared" si="19"/>
        <v>130555555.55555597</v>
      </c>
      <c r="I140" s="27">
        <f t="shared" si="14"/>
        <v>435360.95611405419</v>
      </c>
      <c r="J140" s="27">
        <f t="shared" si="15"/>
        <v>519469.63481686468</v>
      </c>
      <c r="K140" s="28">
        <f t="shared" si="21"/>
        <v>954830.59093091893</v>
      </c>
      <c r="L140" s="27">
        <f t="shared" si="22"/>
        <v>44594470.51105465</v>
      </c>
      <c r="M140" s="27">
        <f t="shared" si="23"/>
        <v>155405529.48894534</v>
      </c>
      <c r="N140" s="27"/>
      <c r="O140" s="27">
        <f t="shared" si="20"/>
        <v>666666.66666666674</v>
      </c>
      <c r="P140" s="27"/>
      <c r="Q140" s="27"/>
      <c r="R140" s="27"/>
    </row>
    <row r="141" spans="2:18" s="24" customFormat="1" ht="15" x14ac:dyDescent="0.4">
      <c r="B141" s="25">
        <v>126</v>
      </c>
      <c r="C141" s="26">
        <f t="shared" si="12"/>
        <v>48396</v>
      </c>
      <c r="D141" s="27">
        <f t="shared" si="16"/>
        <v>555555.5555555555</v>
      </c>
      <c r="E141" s="27">
        <f t="shared" si="13"/>
        <v>435185.18518518656</v>
      </c>
      <c r="F141" s="28">
        <f t="shared" si="17"/>
        <v>990740.74074074207</v>
      </c>
      <c r="G141" s="27">
        <f t="shared" si="18"/>
        <v>69999999.999999806</v>
      </c>
      <c r="H141" s="27">
        <f t="shared" si="19"/>
        <v>130000000.00000042</v>
      </c>
      <c r="I141" s="27">
        <f t="shared" si="14"/>
        <v>436812.15930110111</v>
      </c>
      <c r="J141" s="27">
        <f t="shared" si="15"/>
        <v>518018.43162981793</v>
      </c>
      <c r="K141" s="28">
        <f t="shared" si="21"/>
        <v>954830.59093091905</v>
      </c>
      <c r="L141" s="27">
        <f t="shared" si="22"/>
        <v>45031282.670355752</v>
      </c>
      <c r="M141" s="27">
        <f t="shared" si="23"/>
        <v>154968717.32964423</v>
      </c>
      <c r="N141" s="27"/>
      <c r="O141" s="27">
        <f t="shared" si="20"/>
        <v>666666.66666666674</v>
      </c>
      <c r="P141" s="27"/>
      <c r="Q141" s="27"/>
      <c r="R141" s="27"/>
    </row>
    <row r="142" spans="2:18" s="24" customFormat="1" ht="15" x14ac:dyDescent="0.4">
      <c r="B142" s="25">
        <v>127</v>
      </c>
      <c r="C142" s="26">
        <f t="shared" si="12"/>
        <v>48427</v>
      </c>
      <c r="D142" s="27">
        <f t="shared" si="16"/>
        <v>555555.5555555555</v>
      </c>
      <c r="E142" s="27">
        <f t="shared" si="13"/>
        <v>433333.33333333477</v>
      </c>
      <c r="F142" s="28">
        <f t="shared" si="17"/>
        <v>988888.88888889027</v>
      </c>
      <c r="G142" s="27">
        <f t="shared" si="18"/>
        <v>70555555.555555359</v>
      </c>
      <c r="H142" s="27">
        <f t="shared" si="19"/>
        <v>129444444.44444486</v>
      </c>
      <c r="I142" s="27">
        <f t="shared" si="14"/>
        <v>438268.19983210473</v>
      </c>
      <c r="J142" s="27">
        <f t="shared" si="15"/>
        <v>516562.39109881426</v>
      </c>
      <c r="K142" s="28">
        <f t="shared" si="21"/>
        <v>954830.59093091893</v>
      </c>
      <c r="L142" s="27">
        <f t="shared" si="22"/>
        <v>45469550.870187856</v>
      </c>
      <c r="M142" s="27">
        <f t="shared" si="23"/>
        <v>154530449.12981212</v>
      </c>
      <c r="N142" s="27"/>
      <c r="O142" s="27">
        <f t="shared" si="20"/>
        <v>666666.66666666674</v>
      </c>
      <c r="P142" s="27"/>
      <c r="Q142" s="27"/>
      <c r="R142" s="27"/>
    </row>
    <row r="143" spans="2:18" s="24" customFormat="1" ht="15" x14ac:dyDescent="0.4">
      <c r="B143" s="25">
        <v>128</v>
      </c>
      <c r="C143" s="26">
        <f t="shared" si="12"/>
        <v>48458</v>
      </c>
      <c r="D143" s="27">
        <f t="shared" si="16"/>
        <v>555555.5555555555</v>
      </c>
      <c r="E143" s="27">
        <f t="shared" si="13"/>
        <v>431481.48148148292</v>
      </c>
      <c r="F143" s="28">
        <f t="shared" si="17"/>
        <v>987037.03703703848</v>
      </c>
      <c r="G143" s="27">
        <f t="shared" si="18"/>
        <v>71111111.111110911</v>
      </c>
      <c r="H143" s="27">
        <f t="shared" si="19"/>
        <v>128888888.88888931</v>
      </c>
      <c r="I143" s="27">
        <f t="shared" si="14"/>
        <v>439729.09383154509</v>
      </c>
      <c r="J143" s="27">
        <f t="shared" si="15"/>
        <v>515101.49709937378</v>
      </c>
      <c r="K143" s="28">
        <f t="shared" si="21"/>
        <v>954830.59093091893</v>
      </c>
      <c r="L143" s="27">
        <f t="shared" si="22"/>
        <v>45909279.964019403</v>
      </c>
      <c r="M143" s="27">
        <f t="shared" si="23"/>
        <v>154090720.03598058</v>
      </c>
      <c r="N143" s="27"/>
      <c r="O143" s="27">
        <f t="shared" si="20"/>
        <v>666666.66666666674</v>
      </c>
      <c r="P143" s="27"/>
      <c r="Q143" s="27"/>
      <c r="R143" s="27"/>
    </row>
    <row r="144" spans="2:18" s="24" customFormat="1" ht="15" x14ac:dyDescent="0.4">
      <c r="B144" s="25">
        <v>129</v>
      </c>
      <c r="C144" s="26">
        <f t="shared" ref="C144:C207" si="24">EDATE($C$7,B144)</f>
        <v>48488</v>
      </c>
      <c r="D144" s="27">
        <f t="shared" si="16"/>
        <v>555555.5555555555</v>
      </c>
      <c r="E144" s="27">
        <f t="shared" ref="E144:E207" si="25">H143*$C$4</f>
        <v>429629.62962963106</v>
      </c>
      <c r="F144" s="28">
        <f t="shared" si="17"/>
        <v>985185.18518518656</v>
      </c>
      <c r="G144" s="27">
        <f t="shared" si="18"/>
        <v>71666666.666666463</v>
      </c>
      <c r="H144" s="27">
        <f t="shared" si="19"/>
        <v>128333333.33333376</v>
      </c>
      <c r="I144" s="27">
        <f t="shared" ref="I144:I207" si="26">-PPMT($C$4,$B144,$C$6,$C$2)</f>
        <v>441194.85747765028</v>
      </c>
      <c r="J144" s="27">
        <f t="shared" ref="J144:J207" si="27">-IPMT($C$4,$B144,$C$6,$C$2)</f>
        <v>513635.73345326877</v>
      </c>
      <c r="K144" s="28">
        <f t="shared" si="21"/>
        <v>954830.59093091905</v>
      </c>
      <c r="L144" s="27">
        <f t="shared" si="22"/>
        <v>46350474.821497053</v>
      </c>
      <c r="M144" s="27">
        <f t="shared" si="23"/>
        <v>153649525.17850292</v>
      </c>
      <c r="N144" s="27"/>
      <c r="O144" s="27">
        <f t="shared" si="20"/>
        <v>666666.66666666674</v>
      </c>
      <c r="P144" s="27"/>
      <c r="Q144" s="27"/>
      <c r="R144" s="27"/>
    </row>
    <row r="145" spans="2:18" s="24" customFormat="1" ht="15" x14ac:dyDescent="0.4">
      <c r="B145" s="25">
        <v>130</v>
      </c>
      <c r="C145" s="26">
        <f t="shared" si="24"/>
        <v>48519</v>
      </c>
      <c r="D145" s="27">
        <f t="shared" ref="D145:D208" si="28">$H$15/$C$6</f>
        <v>555555.5555555555</v>
      </c>
      <c r="E145" s="27">
        <f t="shared" si="25"/>
        <v>427777.77777777921</v>
      </c>
      <c r="F145" s="28">
        <f t="shared" ref="F145:F208" si="29">D145+E145</f>
        <v>983333.33333333465</v>
      </c>
      <c r="G145" s="27">
        <f t="shared" ref="G145:G208" si="30">D145+G144</f>
        <v>72222222.222222015</v>
      </c>
      <c r="H145" s="27">
        <f t="shared" ref="H145:H208" si="31">H144-D145</f>
        <v>127777777.77777821</v>
      </c>
      <c r="I145" s="27">
        <f t="shared" si="26"/>
        <v>442665.50700257573</v>
      </c>
      <c r="J145" s="27">
        <f t="shared" si="27"/>
        <v>512165.0839283432</v>
      </c>
      <c r="K145" s="28">
        <f t="shared" si="21"/>
        <v>954830.59093091893</v>
      </c>
      <c r="L145" s="27">
        <f t="shared" si="22"/>
        <v>46793140.32849963</v>
      </c>
      <c r="M145" s="27">
        <f t="shared" si="23"/>
        <v>153206859.67150036</v>
      </c>
      <c r="N145" s="27"/>
      <c r="O145" s="27">
        <f t="shared" ref="O145:O208" si="32">$C$2*$C$4</f>
        <v>666666.66666666674</v>
      </c>
      <c r="P145" s="27"/>
      <c r="Q145" s="27"/>
      <c r="R145" s="27"/>
    </row>
    <row r="146" spans="2:18" s="24" customFormat="1" ht="15" x14ac:dyDescent="0.4">
      <c r="B146" s="25">
        <v>131</v>
      </c>
      <c r="C146" s="26">
        <f t="shared" si="24"/>
        <v>48549</v>
      </c>
      <c r="D146" s="27">
        <f t="shared" si="28"/>
        <v>555555.5555555555</v>
      </c>
      <c r="E146" s="27">
        <f t="shared" si="25"/>
        <v>425925.92592592741</v>
      </c>
      <c r="F146" s="28">
        <f t="shared" si="29"/>
        <v>981481.48148148297</v>
      </c>
      <c r="G146" s="27">
        <f t="shared" si="30"/>
        <v>72777777.777777568</v>
      </c>
      <c r="H146" s="27">
        <f t="shared" si="31"/>
        <v>127222222.22222266</v>
      </c>
      <c r="I146" s="27">
        <f t="shared" si="26"/>
        <v>444141.05869258434</v>
      </c>
      <c r="J146" s="27">
        <f t="shared" si="27"/>
        <v>510689.53223833465</v>
      </c>
      <c r="K146" s="28">
        <f t="shared" ref="K146:K209" si="33">I146+J146</f>
        <v>954830.59093091893</v>
      </c>
      <c r="L146" s="27">
        <f t="shared" ref="L146:L209" si="34">I146+L145</f>
        <v>47237281.387192212</v>
      </c>
      <c r="M146" s="27">
        <f t="shared" ref="M146:M209" si="35">M145-I146</f>
        <v>152762718.61280778</v>
      </c>
      <c r="N146" s="27"/>
      <c r="O146" s="27">
        <f t="shared" si="32"/>
        <v>666666.66666666674</v>
      </c>
      <c r="P146" s="27"/>
      <c r="Q146" s="27"/>
      <c r="R146" s="27"/>
    </row>
    <row r="147" spans="2:18" s="24" customFormat="1" ht="15" x14ac:dyDescent="0.4">
      <c r="B147" s="25">
        <v>132</v>
      </c>
      <c r="C147" s="26">
        <f t="shared" si="24"/>
        <v>48580</v>
      </c>
      <c r="D147" s="27">
        <f t="shared" si="28"/>
        <v>555555.5555555555</v>
      </c>
      <c r="E147" s="27">
        <f t="shared" si="25"/>
        <v>424074.07407407556</v>
      </c>
      <c r="F147" s="28">
        <f t="shared" si="29"/>
        <v>979629.62962963106</v>
      </c>
      <c r="G147" s="27">
        <f t="shared" si="30"/>
        <v>73333333.33333312</v>
      </c>
      <c r="H147" s="27">
        <f t="shared" si="31"/>
        <v>126666666.6666671</v>
      </c>
      <c r="I147" s="27">
        <f t="shared" si="26"/>
        <v>445621.52888822625</v>
      </c>
      <c r="J147" s="27">
        <f t="shared" si="27"/>
        <v>509209.06204269262</v>
      </c>
      <c r="K147" s="28">
        <f t="shared" si="33"/>
        <v>954830.59093091893</v>
      </c>
      <c r="L147" s="27">
        <f t="shared" si="34"/>
        <v>47682902.916080438</v>
      </c>
      <c r="M147" s="27">
        <f t="shared" si="35"/>
        <v>152317097.08391955</v>
      </c>
      <c r="N147" s="27"/>
      <c r="O147" s="27">
        <f t="shared" si="32"/>
        <v>666666.66666666674</v>
      </c>
      <c r="P147" s="27"/>
      <c r="Q147" s="27"/>
      <c r="R147" s="27"/>
    </row>
    <row r="148" spans="2:18" s="24" customFormat="1" ht="15" x14ac:dyDescent="0.4">
      <c r="B148" s="25">
        <v>133</v>
      </c>
      <c r="C148" s="26">
        <f t="shared" si="24"/>
        <v>48611</v>
      </c>
      <c r="D148" s="27">
        <f t="shared" si="28"/>
        <v>555555.5555555555</v>
      </c>
      <c r="E148" s="27">
        <f t="shared" si="25"/>
        <v>422222.2222222237</v>
      </c>
      <c r="F148" s="28">
        <f t="shared" si="29"/>
        <v>977777.77777777915</v>
      </c>
      <c r="G148" s="27">
        <f t="shared" si="30"/>
        <v>73888888.888888672</v>
      </c>
      <c r="H148" s="27">
        <f t="shared" si="31"/>
        <v>126111111.11111155</v>
      </c>
      <c r="I148" s="27">
        <f t="shared" si="26"/>
        <v>447106.93398452044</v>
      </c>
      <c r="J148" s="27">
        <f t="shared" si="27"/>
        <v>507723.65694639855</v>
      </c>
      <c r="K148" s="28">
        <f t="shared" si="33"/>
        <v>954830.59093091893</v>
      </c>
      <c r="L148" s="27">
        <f t="shared" si="34"/>
        <v>48130009.850064956</v>
      </c>
      <c r="M148" s="27">
        <f t="shared" si="35"/>
        <v>151869990.14993504</v>
      </c>
      <c r="N148" s="27"/>
      <c r="O148" s="27">
        <f t="shared" si="32"/>
        <v>666666.66666666674</v>
      </c>
      <c r="P148" s="27"/>
      <c r="Q148" s="27"/>
      <c r="R148" s="27"/>
    </row>
    <row r="149" spans="2:18" s="24" customFormat="1" ht="15" x14ac:dyDescent="0.4">
      <c r="B149" s="25">
        <v>134</v>
      </c>
      <c r="C149" s="26">
        <f t="shared" si="24"/>
        <v>48639</v>
      </c>
      <c r="D149" s="27">
        <f t="shared" si="28"/>
        <v>555555.5555555555</v>
      </c>
      <c r="E149" s="27">
        <f t="shared" si="25"/>
        <v>420370.37037037185</v>
      </c>
      <c r="F149" s="28">
        <f t="shared" si="29"/>
        <v>975925.92592592735</v>
      </c>
      <c r="G149" s="27">
        <f t="shared" si="30"/>
        <v>74444444.444444224</v>
      </c>
      <c r="H149" s="27">
        <f t="shared" si="31"/>
        <v>125555555.555556</v>
      </c>
      <c r="I149" s="27">
        <f t="shared" si="26"/>
        <v>448597.29043113545</v>
      </c>
      <c r="J149" s="27">
        <f t="shared" si="27"/>
        <v>506233.30049978348</v>
      </c>
      <c r="K149" s="28">
        <f t="shared" si="33"/>
        <v>954830.59093091893</v>
      </c>
      <c r="L149" s="27">
        <f t="shared" si="34"/>
        <v>48578607.14049609</v>
      </c>
      <c r="M149" s="27">
        <f t="shared" si="35"/>
        <v>151421392.8595039</v>
      </c>
      <c r="N149" s="27"/>
      <c r="O149" s="27">
        <f t="shared" si="32"/>
        <v>666666.66666666674</v>
      </c>
      <c r="P149" s="27"/>
      <c r="Q149" s="27"/>
      <c r="R149" s="27"/>
    </row>
    <row r="150" spans="2:18" s="24" customFormat="1" ht="15" x14ac:dyDescent="0.4">
      <c r="B150" s="25">
        <v>135</v>
      </c>
      <c r="C150" s="26">
        <f t="shared" si="24"/>
        <v>48670</v>
      </c>
      <c r="D150" s="27">
        <f t="shared" si="28"/>
        <v>555555.5555555555</v>
      </c>
      <c r="E150" s="27">
        <f t="shared" si="25"/>
        <v>418518.51851852005</v>
      </c>
      <c r="F150" s="28">
        <f t="shared" si="29"/>
        <v>974074.07407407556</v>
      </c>
      <c r="G150" s="27">
        <f t="shared" si="30"/>
        <v>74999999.999999776</v>
      </c>
      <c r="H150" s="27">
        <f t="shared" si="31"/>
        <v>125000000.00000045</v>
      </c>
      <c r="I150" s="27">
        <f t="shared" si="26"/>
        <v>450092.61473257258</v>
      </c>
      <c r="J150" s="27">
        <f t="shared" si="27"/>
        <v>504737.97619834647</v>
      </c>
      <c r="K150" s="28">
        <f t="shared" si="33"/>
        <v>954830.59093091905</v>
      </c>
      <c r="L150" s="27">
        <f t="shared" si="34"/>
        <v>49028699.755228661</v>
      </c>
      <c r="M150" s="27">
        <f t="shared" si="35"/>
        <v>150971300.24477133</v>
      </c>
      <c r="N150" s="27"/>
      <c r="O150" s="27">
        <f t="shared" si="32"/>
        <v>666666.66666666674</v>
      </c>
      <c r="P150" s="27"/>
      <c r="Q150" s="27"/>
      <c r="R150" s="27"/>
    </row>
    <row r="151" spans="2:18" s="24" customFormat="1" ht="15" x14ac:dyDescent="0.4">
      <c r="B151" s="25">
        <v>136</v>
      </c>
      <c r="C151" s="26">
        <f t="shared" si="24"/>
        <v>48700</v>
      </c>
      <c r="D151" s="27">
        <f t="shared" si="28"/>
        <v>555555.5555555555</v>
      </c>
      <c r="E151" s="27">
        <f t="shared" si="25"/>
        <v>416666.6666666682</v>
      </c>
      <c r="F151" s="28">
        <f t="shared" si="29"/>
        <v>972222.22222222365</v>
      </c>
      <c r="G151" s="27">
        <f t="shared" si="30"/>
        <v>75555555.555555329</v>
      </c>
      <c r="H151" s="27">
        <f t="shared" si="31"/>
        <v>124444444.44444489</v>
      </c>
      <c r="I151" s="27">
        <f t="shared" si="26"/>
        <v>451592.92344834778</v>
      </c>
      <c r="J151" s="27">
        <f t="shared" si="27"/>
        <v>503237.66748257104</v>
      </c>
      <c r="K151" s="28">
        <f t="shared" si="33"/>
        <v>954830.59093091881</v>
      </c>
      <c r="L151" s="27">
        <f t="shared" si="34"/>
        <v>49480292.678677008</v>
      </c>
      <c r="M151" s="27">
        <f t="shared" si="35"/>
        <v>150519707.32132298</v>
      </c>
      <c r="N151" s="27"/>
      <c r="O151" s="27">
        <f t="shared" si="32"/>
        <v>666666.66666666674</v>
      </c>
      <c r="P151" s="27"/>
      <c r="Q151" s="27"/>
      <c r="R151" s="27"/>
    </row>
    <row r="152" spans="2:18" s="24" customFormat="1" ht="15" x14ac:dyDescent="0.4">
      <c r="B152" s="25">
        <v>137</v>
      </c>
      <c r="C152" s="26">
        <f t="shared" si="24"/>
        <v>48731</v>
      </c>
      <c r="D152" s="27">
        <f t="shared" si="28"/>
        <v>555555.5555555555</v>
      </c>
      <c r="E152" s="27">
        <f t="shared" si="25"/>
        <v>414814.81481481635</v>
      </c>
      <c r="F152" s="28">
        <f t="shared" si="29"/>
        <v>970370.37037037185</v>
      </c>
      <c r="G152" s="27">
        <f t="shared" si="30"/>
        <v>76111111.111110881</v>
      </c>
      <c r="H152" s="27">
        <f t="shared" si="31"/>
        <v>123888888.88888934</v>
      </c>
      <c r="I152" s="27">
        <f t="shared" si="26"/>
        <v>453098.23319317563</v>
      </c>
      <c r="J152" s="27">
        <f t="shared" si="27"/>
        <v>501732.3577377433</v>
      </c>
      <c r="K152" s="28">
        <f t="shared" si="33"/>
        <v>954830.59093091893</v>
      </c>
      <c r="L152" s="27">
        <f t="shared" si="34"/>
        <v>49933390.911870182</v>
      </c>
      <c r="M152" s="27">
        <f t="shared" si="35"/>
        <v>150066609.08812979</v>
      </c>
      <c r="N152" s="27"/>
      <c r="O152" s="27">
        <f t="shared" si="32"/>
        <v>666666.66666666674</v>
      </c>
      <c r="P152" s="27"/>
      <c r="Q152" s="27"/>
      <c r="R152" s="27"/>
    </row>
    <row r="153" spans="2:18" s="24" customFormat="1" ht="15" x14ac:dyDescent="0.4">
      <c r="B153" s="25">
        <v>138</v>
      </c>
      <c r="C153" s="26">
        <f t="shared" si="24"/>
        <v>48761</v>
      </c>
      <c r="D153" s="27">
        <f t="shared" si="28"/>
        <v>555555.5555555555</v>
      </c>
      <c r="E153" s="27">
        <f t="shared" si="25"/>
        <v>412962.96296296449</v>
      </c>
      <c r="F153" s="28">
        <f t="shared" si="29"/>
        <v>968518.51851852005</v>
      </c>
      <c r="G153" s="27">
        <f t="shared" si="30"/>
        <v>76666666.666666433</v>
      </c>
      <c r="H153" s="27">
        <f t="shared" si="31"/>
        <v>123333333.33333379</v>
      </c>
      <c r="I153" s="27">
        <f t="shared" si="26"/>
        <v>454608.56063715293</v>
      </c>
      <c r="J153" s="27">
        <f t="shared" si="27"/>
        <v>500222.030293766</v>
      </c>
      <c r="K153" s="28">
        <f t="shared" si="33"/>
        <v>954830.59093091893</v>
      </c>
      <c r="L153" s="27">
        <f t="shared" si="34"/>
        <v>50387999.472507335</v>
      </c>
      <c r="M153" s="27">
        <f t="shared" si="35"/>
        <v>149612000.52749264</v>
      </c>
      <c r="N153" s="27"/>
      <c r="O153" s="27">
        <f t="shared" si="32"/>
        <v>666666.66666666674</v>
      </c>
      <c r="P153" s="27"/>
      <c r="Q153" s="27"/>
      <c r="R153" s="27"/>
    </row>
    <row r="154" spans="2:18" s="24" customFormat="1" ht="15" x14ac:dyDescent="0.4">
      <c r="B154" s="25">
        <v>139</v>
      </c>
      <c r="C154" s="26">
        <f t="shared" si="24"/>
        <v>48792</v>
      </c>
      <c r="D154" s="27">
        <f t="shared" si="28"/>
        <v>555555.5555555555</v>
      </c>
      <c r="E154" s="27">
        <f t="shared" si="25"/>
        <v>411111.11111111264</v>
      </c>
      <c r="F154" s="28">
        <f t="shared" si="29"/>
        <v>966666.66666666814</v>
      </c>
      <c r="G154" s="27">
        <f t="shared" si="30"/>
        <v>77222222.222221985</v>
      </c>
      <c r="H154" s="27">
        <f t="shared" si="31"/>
        <v>122777777.77777824</v>
      </c>
      <c r="I154" s="27">
        <f t="shared" si="26"/>
        <v>456123.9225059434</v>
      </c>
      <c r="J154" s="27">
        <f t="shared" si="27"/>
        <v>498706.66842497553</v>
      </c>
      <c r="K154" s="28">
        <f t="shared" si="33"/>
        <v>954830.59093091893</v>
      </c>
      <c r="L154" s="27">
        <f t="shared" si="34"/>
        <v>50844123.39501328</v>
      </c>
      <c r="M154" s="27">
        <f t="shared" si="35"/>
        <v>149155876.6049867</v>
      </c>
      <c r="N154" s="27"/>
      <c r="O154" s="27">
        <f t="shared" si="32"/>
        <v>666666.66666666674</v>
      </c>
      <c r="P154" s="27"/>
      <c r="Q154" s="27"/>
      <c r="R154" s="27"/>
    </row>
    <row r="155" spans="2:18" s="24" customFormat="1" ht="15" x14ac:dyDescent="0.4">
      <c r="B155" s="25">
        <v>140</v>
      </c>
      <c r="C155" s="26">
        <f t="shared" si="24"/>
        <v>48823</v>
      </c>
      <c r="D155" s="27">
        <f t="shared" si="28"/>
        <v>555555.5555555555</v>
      </c>
      <c r="E155" s="27">
        <f t="shared" si="25"/>
        <v>409259.25925926084</v>
      </c>
      <c r="F155" s="28">
        <f t="shared" si="29"/>
        <v>964814.81481481635</v>
      </c>
      <c r="G155" s="27">
        <f t="shared" si="30"/>
        <v>77777777.777777538</v>
      </c>
      <c r="H155" s="27">
        <f t="shared" si="31"/>
        <v>122222222.22222269</v>
      </c>
      <c r="I155" s="27">
        <f t="shared" si="26"/>
        <v>457644.33558096323</v>
      </c>
      <c r="J155" s="27">
        <f t="shared" si="27"/>
        <v>497186.2553499557</v>
      </c>
      <c r="K155" s="28">
        <f t="shared" si="33"/>
        <v>954830.59093091893</v>
      </c>
      <c r="L155" s="27">
        <f t="shared" si="34"/>
        <v>51301767.73059424</v>
      </c>
      <c r="M155" s="27">
        <f t="shared" si="35"/>
        <v>148698232.26940572</v>
      </c>
      <c r="N155" s="27"/>
      <c r="O155" s="27">
        <f t="shared" si="32"/>
        <v>666666.66666666674</v>
      </c>
      <c r="P155" s="27"/>
      <c r="Q155" s="27"/>
      <c r="R155" s="27"/>
    </row>
    <row r="156" spans="2:18" s="24" customFormat="1" ht="15" x14ac:dyDescent="0.4">
      <c r="B156" s="25">
        <v>141</v>
      </c>
      <c r="C156" s="26">
        <f t="shared" si="24"/>
        <v>48853</v>
      </c>
      <c r="D156" s="27">
        <f t="shared" si="28"/>
        <v>555555.5555555555</v>
      </c>
      <c r="E156" s="27">
        <f t="shared" si="25"/>
        <v>407407.40740740899</v>
      </c>
      <c r="F156" s="28">
        <f t="shared" si="29"/>
        <v>962962.96296296455</v>
      </c>
      <c r="G156" s="27">
        <f t="shared" si="30"/>
        <v>78333333.33333309</v>
      </c>
      <c r="H156" s="27">
        <f t="shared" si="31"/>
        <v>121666666.66666713</v>
      </c>
      <c r="I156" s="27">
        <f t="shared" si="26"/>
        <v>459169.81669956649</v>
      </c>
      <c r="J156" s="27">
        <f t="shared" si="27"/>
        <v>495660.77423135255</v>
      </c>
      <c r="K156" s="28">
        <f t="shared" si="33"/>
        <v>954830.59093091905</v>
      </c>
      <c r="L156" s="27">
        <f t="shared" si="34"/>
        <v>51760937.547293805</v>
      </c>
      <c r="M156" s="27">
        <f t="shared" si="35"/>
        <v>148239062.45270616</v>
      </c>
      <c r="N156" s="27"/>
      <c r="O156" s="27">
        <f t="shared" si="32"/>
        <v>666666.66666666674</v>
      </c>
      <c r="P156" s="27"/>
      <c r="Q156" s="27"/>
      <c r="R156" s="27"/>
    </row>
    <row r="157" spans="2:18" s="24" customFormat="1" ht="15" x14ac:dyDescent="0.4">
      <c r="B157" s="25">
        <v>142</v>
      </c>
      <c r="C157" s="26">
        <f t="shared" si="24"/>
        <v>48884</v>
      </c>
      <c r="D157" s="27">
        <f t="shared" si="28"/>
        <v>555555.5555555555</v>
      </c>
      <c r="E157" s="27">
        <f t="shared" si="25"/>
        <v>405555.55555555713</v>
      </c>
      <c r="F157" s="28">
        <f t="shared" si="29"/>
        <v>961111.11111111264</v>
      </c>
      <c r="G157" s="27">
        <f t="shared" si="30"/>
        <v>78888888.888888642</v>
      </c>
      <c r="H157" s="27">
        <f t="shared" si="31"/>
        <v>121111111.11111158</v>
      </c>
      <c r="I157" s="27">
        <f t="shared" si="26"/>
        <v>460700.38275523158</v>
      </c>
      <c r="J157" s="27">
        <f t="shared" si="27"/>
        <v>494130.20817568735</v>
      </c>
      <c r="K157" s="28">
        <f t="shared" si="33"/>
        <v>954830.59093091893</v>
      </c>
      <c r="L157" s="27">
        <f t="shared" si="34"/>
        <v>52221637.930049039</v>
      </c>
      <c r="M157" s="27">
        <f t="shared" si="35"/>
        <v>147778362.06995094</v>
      </c>
      <c r="N157" s="27"/>
      <c r="O157" s="27">
        <f t="shared" si="32"/>
        <v>666666.66666666674</v>
      </c>
      <c r="P157" s="27"/>
      <c r="Q157" s="27"/>
      <c r="R157" s="27"/>
    </row>
    <row r="158" spans="2:18" s="24" customFormat="1" ht="15" x14ac:dyDescent="0.4">
      <c r="B158" s="25">
        <v>143</v>
      </c>
      <c r="C158" s="26">
        <f t="shared" si="24"/>
        <v>48914</v>
      </c>
      <c r="D158" s="27">
        <f t="shared" si="28"/>
        <v>555555.5555555555</v>
      </c>
      <c r="E158" s="27">
        <f t="shared" si="25"/>
        <v>403703.70370370528</v>
      </c>
      <c r="F158" s="28">
        <f t="shared" si="29"/>
        <v>959259.25925926073</v>
      </c>
      <c r="G158" s="27">
        <f t="shared" si="30"/>
        <v>79444444.444444194</v>
      </c>
      <c r="H158" s="27">
        <f t="shared" si="31"/>
        <v>120555555.55555603</v>
      </c>
      <c r="I158" s="27">
        <f t="shared" si="26"/>
        <v>462236.05069774907</v>
      </c>
      <c r="J158" s="27">
        <f t="shared" si="27"/>
        <v>492594.5402331698</v>
      </c>
      <c r="K158" s="28">
        <f t="shared" si="33"/>
        <v>954830.59093091893</v>
      </c>
      <c r="L158" s="27">
        <f t="shared" si="34"/>
        <v>52683873.980746791</v>
      </c>
      <c r="M158" s="27">
        <f t="shared" si="35"/>
        <v>147316126.01925319</v>
      </c>
      <c r="N158" s="27"/>
      <c r="O158" s="27">
        <f t="shared" si="32"/>
        <v>666666.66666666674</v>
      </c>
      <c r="P158" s="27"/>
      <c r="Q158" s="27"/>
      <c r="R158" s="27"/>
    </row>
    <row r="159" spans="2:18" s="24" customFormat="1" ht="15" x14ac:dyDescent="0.4">
      <c r="B159" s="25">
        <v>144</v>
      </c>
      <c r="C159" s="26">
        <f t="shared" si="24"/>
        <v>48945</v>
      </c>
      <c r="D159" s="27">
        <f t="shared" si="28"/>
        <v>555555.5555555555</v>
      </c>
      <c r="E159" s="27">
        <f t="shared" si="25"/>
        <v>401851.85185185348</v>
      </c>
      <c r="F159" s="28">
        <f t="shared" si="29"/>
        <v>957407.40740740905</v>
      </c>
      <c r="G159" s="27">
        <f t="shared" si="30"/>
        <v>79999999.999999747</v>
      </c>
      <c r="H159" s="27">
        <f t="shared" si="31"/>
        <v>120000000.00000048</v>
      </c>
      <c r="I159" s="27">
        <f t="shared" si="26"/>
        <v>463776.83753340825</v>
      </c>
      <c r="J159" s="27">
        <f t="shared" si="27"/>
        <v>491053.75339751068</v>
      </c>
      <c r="K159" s="28">
        <f t="shared" si="33"/>
        <v>954830.59093091893</v>
      </c>
      <c r="L159" s="27">
        <f t="shared" si="34"/>
        <v>53147650.818280198</v>
      </c>
      <c r="M159" s="27">
        <f t="shared" si="35"/>
        <v>146852349.18171978</v>
      </c>
      <c r="N159" s="27"/>
      <c r="O159" s="27">
        <f t="shared" si="32"/>
        <v>666666.66666666674</v>
      </c>
      <c r="P159" s="27"/>
      <c r="Q159" s="27"/>
      <c r="R159" s="27"/>
    </row>
    <row r="160" spans="2:18" s="24" customFormat="1" ht="15" x14ac:dyDescent="0.4">
      <c r="B160" s="25">
        <v>145</v>
      </c>
      <c r="C160" s="26">
        <f t="shared" si="24"/>
        <v>48976</v>
      </c>
      <c r="D160" s="27">
        <f t="shared" si="28"/>
        <v>555555.5555555555</v>
      </c>
      <c r="E160" s="27">
        <f t="shared" si="25"/>
        <v>400000.00000000163</v>
      </c>
      <c r="F160" s="28">
        <f t="shared" si="29"/>
        <v>955555.55555555713</v>
      </c>
      <c r="G160" s="27">
        <f t="shared" si="30"/>
        <v>80555555.555555299</v>
      </c>
      <c r="H160" s="27">
        <f t="shared" si="31"/>
        <v>119444444.44444492</v>
      </c>
      <c r="I160" s="27">
        <f t="shared" si="26"/>
        <v>465322.7603251863</v>
      </c>
      <c r="J160" s="27">
        <f t="shared" si="27"/>
        <v>489507.83060573274</v>
      </c>
      <c r="K160" s="28">
        <f t="shared" si="33"/>
        <v>954830.59093091905</v>
      </c>
      <c r="L160" s="27">
        <f t="shared" si="34"/>
        <v>53612973.578605384</v>
      </c>
      <c r="M160" s="27">
        <f t="shared" si="35"/>
        <v>146387026.42139459</v>
      </c>
      <c r="N160" s="27"/>
      <c r="O160" s="27">
        <f t="shared" si="32"/>
        <v>666666.66666666674</v>
      </c>
      <c r="P160" s="27"/>
      <c r="Q160" s="27"/>
      <c r="R160" s="27"/>
    </row>
    <row r="161" spans="2:18" s="24" customFormat="1" ht="15" x14ac:dyDescent="0.4">
      <c r="B161" s="25">
        <v>146</v>
      </c>
      <c r="C161" s="26">
        <f t="shared" si="24"/>
        <v>49004</v>
      </c>
      <c r="D161" s="27">
        <f t="shared" si="28"/>
        <v>555555.5555555555</v>
      </c>
      <c r="E161" s="27">
        <f t="shared" si="25"/>
        <v>398148.14814814978</v>
      </c>
      <c r="F161" s="28">
        <f t="shared" si="29"/>
        <v>953703.70370370522</v>
      </c>
      <c r="G161" s="27">
        <f t="shared" si="30"/>
        <v>81111111.111110851</v>
      </c>
      <c r="H161" s="27">
        <f t="shared" si="31"/>
        <v>118888888.88888937</v>
      </c>
      <c r="I161" s="27">
        <f t="shared" si="26"/>
        <v>466873.83619293681</v>
      </c>
      <c r="J161" s="27">
        <f t="shared" si="27"/>
        <v>487956.75473798206</v>
      </c>
      <c r="K161" s="28">
        <f t="shared" si="33"/>
        <v>954830.59093091893</v>
      </c>
      <c r="L161" s="27">
        <f t="shared" si="34"/>
        <v>54079847.414798319</v>
      </c>
      <c r="M161" s="27">
        <f t="shared" si="35"/>
        <v>145920152.58520165</v>
      </c>
      <c r="N161" s="27"/>
      <c r="O161" s="27">
        <f t="shared" si="32"/>
        <v>666666.66666666674</v>
      </c>
      <c r="P161" s="27"/>
      <c r="Q161" s="27"/>
      <c r="R161" s="27"/>
    </row>
    <row r="162" spans="2:18" s="24" customFormat="1" ht="15" x14ac:dyDescent="0.4">
      <c r="B162" s="25">
        <v>147</v>
      </c>
      <c r="C162" s="26">
        <f t="shared" si="24"/>
        <v>49035</v>
      </c>
      <c r="D162" s="27">
        <f t="shared" si="28"/>
        <v>555555.5555555555</v>
      </c>
      <c r="E162" s="27">
        <f t="shared" si="25"/>
        <v>396296.29629629792</v>
      </c>
      <c r="F162" s="28">
        <f t="shared" si="29"/>
        <v>951851.85185185343</v>
      </c>
      <c r="G162" s="27">
        <f t="shared" si="30"/>
        <v>81666666.666666403</v>
      </c>
      <c r="H162" s="27">
        <f t="shared" si="31"/>
        <v>118333333.33333382</v>
      </c>
      <c r="I162" s="27">
        <f t="shared" si="26"/>
        <v>468430.08231358003</v>
      </c>
      <c r="J162" s="27">
        <f t="shared" si="27"/>
        <v>486400.50861733884</v>
      </c>
      <c r="K162" s="28">
        <f t="shared" si="33"/>
        <v>954830.59093091893</v>
      </c>
      <c r="L162" s="27">
        <f t="shared" si="34"/>
        <v>54548277.497111902</v>
      </c>
      <c r="M162" s="27">
        <f t="shared" si="35"/>
        <v>145451722.50288808</v>
      </c>
      <c r="N162" s="27"/>
      <c r="O162" s="27">
        <f t="shared" si="32"/>
        <v>666666.66666666674</v>
      </c>
      <c r="P162" s="27"/>
      <c r="Q162" s="27"/>
      <c r="R162" s="27"/>
    </row>
    <row r="163" spans="2:18" s="24" customFormat="1" ht="15" x14ac:dyDescent="0.4">
      <c r="B163" s="25">
        <v>148</v>
      </c>
      <c r="C163" s="26">
        <f t="shared" si="24"/>
        <v>49065</v>
      </c>
      <c r="D163" s="27">
        <f t="shared" si="28"/>
        <v>555555.5555555555</v>
      </c>
      <c r="E163" s="27">
        <f t="shared" si="25"/>
        <v>394444.44444444607</v>
      </c>
      <c r="F163" s="28">
        <f t="shared" si="29"/>
        <v>950000.00000000163</v>
      </c>
      <c r="G163" s="27">
        <f t="shared" si="30"/>
        <v>82222222.222221956</v>
      </c>
      <c r="H163" s="27">
        <f t="shared" si="31"/>
        <v>117777777.77777827</v>
      </c>
      <c r="I163" s="27">
        <f t="shared" si="26"/>
        <v>469991.51592129195</v>
      </c>
      <c r="J163" s="27">
        <f t="shared" si="27"/>
        <v>484839.07500962698</v>
      </c>
      <c r="K163" s="28">
        <f t="shared" si="33"/>
        <v>954830.59093091893</v>
      </c>
      <c r="L163" s="27">
        <f t="shared" si="34"/>
        <v>55018269.013033196</v>
      </c>
      <c r="M163" s="27">
        <f t="shared" si="35"/>
        <v>144981730.98696679</v>
      </c>
      <c r="N163" s="27"/>
      <c r="O163" s="27">
        <f t="shared" si="32"/>
        <v>666666.66666666674</v>
      </c>
      <c r="P163" s="27"/>
      <c r="Q163" s="27"/>
      <c r="R163" s="27"/>
    </row>
    <row r="164" spans="2:18" s="24" customFormat="1" ht="15" x14ac:dyDescent="0.4">
      <c r="B164" s="25">
        <v>149</v>
      </c>
      <c r="C164" s="26">
        <f t="shared" si="24"/>
        <v>49096</v>
      </c>
      <c r="D164" s="27">
        <f t="shared" si="28"/>
        <v>555555.5555555555</v>
      </c>
      <c r="E164" s="27">
        <f t="shared" si="25"/>
        <v>392592.59259259427</v>
      </c>
      <c r="F164" s="28">
        <f t="shared" si="29"/>
        <v>948148.14814814972</v>
      </c>
      <c r="G164" s="27">
        <f t="shared" si="30"/>
        <v>82777777.777777508</v>
      </c>
      <c r="H164" s="27">
        <f t="shared" si="31"/>
        <v>117222222.22222272</v>
      </c>
      <c r="I164" s="27">
        <f t="shared" si="26"/>
        <v>471558.15430769627</v>
      </c>
      <c r="J164" s="27">
        <f t="shared" si="27"/>
        <v>483272.43662322266</v>
      </c>
      <c r="K164" s="28">
        <f t="shared" si="33"/>
        <v>954830.59093091893</v>
      </c>
      <c r="L164" s="27">
        <f t="shared" si="34"/>
        <v>55489827.16734089</v>
      </c>
      <c r="M164" s="27">
        <f t="shared" si="35"/>
        <v>144510172.8326591</v>
      </c>
      <c r="N164" s="27"/>
      <c r="O164" s="27">
        <f t="shared" si="32"/>
        <v>666666.66666666674</v>
      </c>
      <c r="P164" s="27"/>
      <c r="Q164" s="27"/>
      <c r="R164" s="27"/>
    </row>
    <row r="165" spans="2:18" s="24" customFormat="1" ht="15" x14ac:dyDescent="0.4">
      <c r="B165" s="25">
        <v>150</v>
      </c>
      <c r="C165" s="26">
        <f t="shared" si="24"/>
        <v>49126</v>
      </c>
      <c r="D165" s="27">
        <f t="shared" si="28"/>
        <v>555555.5555555555</v>
      </c>
      <c r="E165" s="27">
        <f t="shared" si="25"/>
        <v>390740.74074074242</v>
      </c>
      <c r="F165" s="28">
        <f t="shared" si="29"/>
        <v>946296.29629629792</v>
      </c>
      <c r="G165" s="27">
        <f t="shared" si="30"/>
        <v>83333333.33333306</v>
      </c>
      <c r="H165" s="27">
        <f t="shared" si="31"/>
        <v>116666666.66666716</v>
      </c>
      <c r="I165" s="27">
        <f t="shared" si="26"/>
        <v>473130.01482205524</v>
      </c>
      <c r="J165" s="27">
        <f t="shared" si="27"/>
        <v>481700.57610886369</v>
      </c>
      <c r="K165" s="28">
        <f t="shared" si="33"/>
        <v>954830.59093091893</v>
      </c>
      <c r="L165" s="27">
        <f t="shared" si="34"/>
        <v>55962957.182162948</v>
      </c>
      <c r="M165" s="27">
        <f t="shared" si="35"/>
        <v>144037042.81783703</v>
      </c>
      <c r="N165" s="27"/>
      <c r="O165" s="27">
        <f t="shared" si="32"/>
        <v>666666.66666666674</v>
      </c>
      <c r="P165" s="27"/>
      <c r="Q165" s="27"/>
      <c r="R165" s="27"/>
    </row>
    <row r="166" spans="2:18" s="24" customFormat="1" ht="15" x14ac:dyDescent="0.4">
      <c r="B166" s="25">
        <v>151</v>
      </c>
      <c r="C166" s="26">
        <f t="shared" si="24"/>
        <v>49157</v>
      </c>
      <c r="D166" s="27">
        <f t="shared" si="28"/>
        <v>555555.5555555555</v>
      </c>
      <c r="E166" s="27">
        <f t="shared" si="25"/>
        <v>388888.88888889056</v>
      </c>
      <c r="F166" s="28">
        <f t="shared" si="29"/>
        <v>944444.44444444613</v>
      </c>
      <c r="G166" s="27">
        <f t="shared" si="30"/>
        <v>83888888.888888612</v>
      </c>
      <c r="H166" s="27">
        <f t="shared" si="31"/>
        <v>116111111.11111161</v>
      </c>
      <c r="I166" s="27">
        <f t="shared" si="26"/>
        <v>474707.11487146199</v>
      </c>
      <c r="J166" s="27">
        <f t="shared" si="27"/>
        <v>480123.47605945688</v>
      </c>
      <c r="K166" s="28">
        <f t="shared" si="33"/>
        <v>954830.59093091893</v>
      </c>
      <c r="L166" s="27">
        <f t="shared" si="34"/>
        <v>56437664.297034413</v>
      </c>
      <c r="M166" s="27">
        <f t="shared" si="35"/>
        <v>143562335.70296556</v>
      </c>
      <c r="N166" s="27"/>
      <c r="O166" s="27">
        <f t="shared" si="32"/>
        <v>666666.66666666674</v>
      </c>
      <c r="P166" s="27"/>
      <c r="Q166" s="27"/>
      <c r="R166" s="27"/>
    </row>
    <row r="167" spans="2:18" s="24" customFormat="1" ht="15" x14ac:dyDescent="0.4">
      <c r="B167" s="25">
        <v>152</v>
      </c>
      <c r="C167" s="26">
        <f t="shared" si="24"/>
        <v>49188</v>
      </c>
      <c r="D167" s="27">
        <f t="shared" si="28"/>
        <v>555555.5555555555</v>
      </c>
      <c r="E167" s="27">
        <f t="shared" si="25"/>
        <v>387037.03703703871</v>
      </c>
      <c r="F167" s="28">
        <f t="shared" si="29"/>
        <v>942592.59259259421</v>
      </c>
      <c r="G167" s="27">
        <f t="shared" si="30"/>
        <v>84444444.444444165</v>
      </c>
      <c r="H167" s="27">
        <f t="shared" si="31"/>
        <v>115555555.55555606</v>
      </c>
      <c r="I167" s="27">
        <f t="shared" si="26"/>
        <v>476289.47192103358</v>
      </c>
      <c r="J167" s="27">
        <f t="shared" si="27"/>
        <v>478541.11900988524</v>
      </c>
      <c r="K167" s="28">
        <f t="shared" si="33"/>
        <v>954830.59093091881</v>
      </c>
      <c r="L167" s="27">
        <f t="shared" si="34"/>
        <v>56913953.768955447</v>
      </c>
      <c r="M167" s="27">
        <f t="shared" si="35"/>
        <v>143086046.23104453</v>
      </c>
      <c r="N167" s="27"/>
      <c r="O167" s="27">
        <f t="shared" si="32"/>
        <v>666666.66666666674</v>
      </c>
      <c r="P167" s="27"/>
      <c r="Q167" s="27"/>
      <c r="R167" s="27"/>
    </row>
    <row r="168" spans="2:18" s="24" customFormat="1" ht="15" x14ac:dyDescent="0.4">
      <c r="B168" s="25">
        <v>153</v>
      </c>
      <c r="C168" s="26">
        <f t="shared" si="24"/>
        <v>49218</v>
      </c>
      <c r="D168" s="27">
        <f t="shared" si="28"/>
        <v>555555.5555555555</v>
      </c>
      <c r="E168" s="27">
        <f t="shared" si="25"/>
        <v>385185.18518518691</v>
      </c>
      <c r="F168" s="28">
        <f t="shared" si="29"/>
        <v>940740.74074074242</v>
      </c>
      <c r="G168" s="27">
        <f t="shared" si="30"/>
        <v>84999999.999999717</v>
      </c>
      <c r="H168" s="27">
        <f t="shared" si="31"/>
        <v>115000000.00000051</v>
      </c>
      <c r="I168" s="27">
        <f t="shared" si="26"/>
        <v>477877.10349410371</v>
      </c>
      <c r="J168" s="27">
        <f t="shared" si="27"/>
        <v>476953.48743681522</v>
      </c>
      <c r="K168" s="28">
        <f t="shared" si="33"/>
        <v>954830.59093091893</v>
      </c>
      <c r="L168" s="27">
        <f t="shared" si="34"/>
        <v>57391830.872449547</v>
      </c>
      <c r="M168" s="27">
        <f t="shared" si="35"/>
        <v>142608169.12755042</v>
      </c>
      <c r="N168" s="27"/>
      <c r="O168" s="27">
        <f t="shared" si="32"/>
        <v>666666.66666666674</v>
      </c>
      <c r="P168" s="27"/>
      <c r="Q168" s="27"/>
      <c r="R168" s="27"/>
    </row>
    <row r="169" spans="2:18" s="24" customFormat="1" ht="15" x14ac:dyDescent="0.4">
      <c r="B169" s="25">
        <v>154</v>
      </c>
      <c r="C169" s="26">
        <f t="shared" si="24"/>
        <v>49249</v>
      </c>
      <c r="D169" s="27">
        <f t="shared" si="28"/>
        <v>555555.5555555555</v>
      </c>
      <c r="E169" s="27">
        <f t="shared" si="25"/>
        <v>383333.33333333506</v>
      </c>
      <c r="F169" s="28">
        <f t="shared" si="29"/>
        <v>938888.88888889062</v>
      </c>
      <c r="G169" s="27">
        <f t="shared" si="30"/>
        <v>85555555.555555269</v>
      </c>
      <c r="H169" s="27">
        <f t="shared" si="31"/>
        <v>114444444.44444495</v>
      </c>
      <c r="I169" s="27">
        <f t="shared" si="26"/>
        <v>479470.02717241738</v>
      </c>
      <c r="J169" s="27">
        <f t="shared" si="27"/>
        <v>475360.56375850155</v>
      </c>
      <c r="K169" s="28">
        <f t="shared" si="33"/>
        <v>954830.59093091893</v>
      </c>
      <c r="L169" s="27">
        <f t="shared" si="34"/>
        <v>57871300.899621964</v>
      </c>
      <c r="M169" s="27">
        <f t="shared" si="35"/>
        <v>142128699.10037801</v>
      </c>
      <c r="N169" s="27"/>
      <c r="O169" s="27">
        <f t="shared" si="32"/>
        <v>666666.66666666674</v>
      </c>
      <c r="P169" s="27"/>
      <c r="Q169" s="27"/>
      <c r="R169" s="27"/>
    </row>
    <row r="170" spans="2:18" s="24" customFormat="1" ht="15" x14ac:dyDescent="0.4">
      <c r="B170" s="25">
        <v>155</v>
      </c>
      <c r="C170" s="26">
        <f t="shared" si="24"/>
        <v>49279</v>
      </c>
      <c r="D170" s="27">
        <f t="shared" si="28"/>
        <v>555555.5555555555</v>
      </c>
      <c r="E170" s="27">
        <f t="shared" si="25"/>
        <v>381481.48148148321</v>
      </c>
      <c r="F170" s="28">
        <f t="shared" si="29"/>
        <v>937037.03703703871</v>
      </c>
      <c r="G170" s="27">
        <f t="shared" si="30"/>
        <v>86111111.111110821</v>
      </c>
      <c r="H170" s="27">
        <f t="shared" si="31"/>
        <v>113888888.8888894</v>
      </c>
      <c r="I170" s="27">
        <f t="shared" si="26"/>
        <v>481068.26059632545</v>
      </c>
      <c r="J170" s="27">
        <f t="shared" si="27"/>
        <v>473762.33033459337</v>
      </c>
      <c r="K170" s="28">
        <f t="shared" si="33"/>
        <v>954830.59093091881</v>
      </c>
      <c r="L170" s="27">
        <f t="shared" si="34"/>
        <v>58352369.160218291</v>
      </c>
      <c r="M170" s="27">
        <f t="shared" si="35"/>
        <v>141647630.83978167</v>
      </c>
      <c r="N170" s="27"/>
      <c r="O170" s="27">
        <f t="shared" si="32"/>
        <v>666666.66666666674</v>
      </c>
      <c r="P170" s="27"/>
      <c r="Q170" s="27"/>
      <c r="R170" s="27"/>
    </row>
    <row r="171" spans="2:18" s="24" customFormat="1" ht="15" x14ac:dyDescent="0.4">
      <c r="B171" s="25">
        <v>156</v>
      </c>
      <c r="C171" s="26">
        <f t="shared" si="24"/>
        <v>49310</v>
      </c>
      <c r="D171" s="27">
        <f t="shared" si="28"/>
        <v>555555.5555555555</v>
      </c>
      <c r="E171" s="27">
        <f t="shared" si="25"/>
        <v>379629.62962963135</v>
      </c>
      <c r="F171" s="28">
        <f t="shared" si="29"/>
        <v>935185.1851851868</v>
      </c>
      <c r="G171" s="27">
        <f t="shared" si="30"/>
        <v>86666666.666666374</v>
      </c>
      <c r="H171" s="27">
        <f t="shared" si="31"/>
        <v>113333333.33333385</v>
      </c>
      <c r="I171" s="27">
        <f t="shared" si="26"/>
        <v>482671.8214649799</v>
      </c>
      <c r="J171" s="27">
        <f t="shared" si="27"/>
        <v>472158.76946593903</v>
      </c>
      <c r="K171" s="28">
        <f t="shared" si="33"/>
        <v>954830.59093091893</v>
      </c>
      <c r="L171" s="27">
        <f t="shared" si="34"/>
        <v>58835040.981683269</v>
      </c>
      <c r="M171" s="27">
        <f t="shared" si="35"/>
        <v>141164959.01831669</v>
      </c>
      <c r="N171" s="27"/>
      <c r="O171" s="27">
        <f t="shared" si="32"/>
        <v>666666.66666666674</v>
      </c>
      <c r="P171" s="27"/>
      <c r="Q171" s="27"/>
      <c r="R171" s="27"/>
    </row>
    <row r="172" spans="2:18" s="24" customFormat="1" ht="15" x14ac:dyDescent="0.4">
      <c r="B172" s="25">
        <v>157</v>
      </c>
      <c r="C172" s="26">
        <f t="shared" si="24"/>
        <v>49341</v>
      </c>
      <c r="D172" s="27">
        <f t="shared" si="28"/>
        <v>555555.5555555555</v>
      </c>
      <c r="E172" s="27">
        <f t="shared" si="25"/>
        <v>377777.7777777795</v>
      </c>
      <c r="F172" s="28">
        <f t="shared" si="29"/>
        <v>933333.333333335</v>
      </c>
      <c r="G172" s="27">
        <f t="shared" si="30"/>
        <v>87222222.222221926</v>
      </c>
      <c r="H172" s="27">
        <f t="shared" si="31"/>
        <v>112777777.7777783</v>
      </c>
      <c r="I172" s="27">
        <f t="shared" si="26"/>
        <v>484280.72753652983</v>
      </c>
      <c r="J172" s="27">
        <f t="shared" si="27"/>
        <v>470549.86339438916</v>
      </c>
      <c r="K172" s="28">
        <f t="shared" si="33"/>
        <v>954830.59093091893</v>
      </c>
      <c r="L172" s="27">
        <f t="shared" si="34"/>
        <v>59319321.709219798</v>
      </c>
      <c r="M172" s="27">
        <f t="shared" si="35"/>
        <v>140680678.29078016</v>
      </c>
      <c r="N172" s="27"/>
      <c r="O172" s="27">
        <f t="shared" si="32"/>
        <v>666666.66666666674</v>
      </c>
      <c r="P172" s="27"/>
      <c r="Q172" s="27"/>
      <c r="R172" s="27"/>
    </row>
    <row r="173" spans="2:18" s="24" customFormat="1" ht="15" x14ac:dyDescent="0.4">
      <c r="B173" s="25">
        <v>158</v>
      </c>
      <c r="C173" s="26">
        <f t="shared" si="24"/>
        <v>49369</v>
      </c>
      <c r="D173" s="27">
        <f t="shared" si="28"/>
        <v>555555.5555555555</v>
      </c>
      <c r="E173" s="27">
        <f t="shared" si="25"/>
        <v>375925.9259259277</v>
      </c>
      <c r="F173" s="28">
        <f t="shared" si="29"/>
        <v>931481.48148148321</v>
      </c>
      <c r="G173" s="27">
        <f t="shared" si="30"/>
        <v>87777777.777777478</v>
      </c>
      <c r="H173" s="27">
        <f t="shared" si="31"/>
        <v>112222222.22222275</v>
      </c>
      <c r="I173" s="27">
        <f t="shared" si="26"/>
        <v>485894.99662831827</v>
      </c>
      <c r="J173" s="27">
        <f t="shared" si="27"/>
        <v>468935.59430260077</v>
      </c>
      <c r="K173" s="28">
        <f t="shared" si="33"/>
        <v>954830.59093091905</v>
      </c>
      <c r="L173" s="27">
        <f t="shared" si="34"/>
        <v>59805216.70584812</v>
      </c>
      <c r="M173" s="27">
        <f t="shared" si="35"/>
        <v>140194783.29415184</v>
      </c>
      <c r="N173" s="27"/>
      <c r="O173" s="27">
        <f t="shared" si="32"/>
        <v>666666.66666666674</v>
      </c>
      <c r="P173" s="27"/>
      <c r="Q173" s="27"/>
      <c r="R173" s="27"/>
    </row>
    <row r="174" spans="2:18" s="24" customFormat="1" ht="15" x14ac:dyDescent="0.4">
      <c r="B174" s="25">
        <v>159</v>
      </c>
      <c r="C174" s="26">
        <f t="shared" si="24"/>
        <v>49400</v>
      </c>
      <c r="D174" s="27">
        <f t="shared" si="28"/>
        <v>555555.5555555555</v>
      </c>
      <c r="E174" s="27">
        <f t="shared" si="25"/>
        <v>374074.07407407585</v>
      </c>
      <c r="F174" s="28">
        <f t="shared" si="29"/>
        <v>929629.62962963129</v>
      </c>
      <c r="G174" s="27">
        <f t="shared" si="30"/>
        <v>88333333.33333303</v>
      </c>
      <c r="H174" s="27">
        <f t="shared" si="31"/>
        <v>111666666.66666719</v>
      </c>
      <c r="I174" s="27">
        <f t="shared" si="26"/>
        <v>487514.64661707933</v>
      </c>
      <c r="J174" s="27">
        <f t="shared" si="27"/>
        <v>467315.94431383972</v>
      </c>
      <c r="K174" s="28">
        <f t="shared" si="33"/>
        <v>954830.59093091905</v>
      </c>
      <c r="L174" s="27">
        <f t="shared" si="34"/>
        <v>60292731.352465197</v>
      </c>
      <c r="M174" s="27">
        <f t="shared" si="35"/>
        <v>139707268.64753476</v>
      </c>
      <c r="N174" s="27"/>
      <c r="O174" s="27">
        <f t="shared" si="32"/>
        <v>666666.66666666674</v>
      </c>
      <c r="P174" s="27"/>
      <c r="Q174" s="27"/>
      <c r="R174" s="27"/>
    </row>
    <row r="175" spans="2:18" s="24" customFormat="1" ht="15" x14ac:dyDescent="0.4">
      <c r="B175" s="25">
        <v>160</v>
      </c>
      <c r="C175" s="26">
        <f t="shared" si="24"/>
        <v>49430</v>
      </c>
      <c r="D175" s="27">
        <f t="shared" si="28"/>
        <v>555555.5555555555</v>
      </c>
      <c r="E175" s="27">
        <f t="shared" si="25"/>
        <v>372222.22222222399</v>
      </c>
      <c r="F175" s="28">
        <f t="shared" si="29"/>
        <v>927777.7777777795</v>
      </c>
      <c r="G175" s="27">
        <f t="shared" si="30"/>
        <v>88888888.888888583</v>
      </c>
      <c r="H175" s="27">
        <f t="shared" si="31"/>
        <v>111111111.11111164</v>
      </c>
      <c r="I175" s="27">
        <f t="shared" si="26"/>
        <v>489139.69543913624</v>
      </c>
      <c r="J175" s="27">
        <f t="shared" si="27"/>
        <v>465690.89549178275</v>
      </c>
      <c r="K175" s="28">
        <f t="shared" si="33"/>
        <v>954830.59093091893</v>
      </c>
      <c r="L175" s="27">
        <f t="shared" si="34"/>
        <v>60781871.047904335</v>
      </c>
      <c r="M175" s="27">
        <f t="shared" si="35"/>
        <v>139218128.95209563</v>
      </c>
      <c r="N175" s="27"/>
      <c r="O175" s="27">
        <f t="shared" si="32"/>
        <v>666666.66666666674</v>
      </c>
      <c r="P175" s="27"/>
      <c r="Q175" s="27"/>
      <c r="R175" s="27"/>
    </row>
    <row r="176" spans="2:18" s="24" customFormat="1" ht="15" x14ac:dyDescent="0.4">
      <c r="B176" s="25">
        <v>161</v>
      </c>
      <c r="C176" s="26">
        <f t="shared" si="24"/>
        <v>49461</v>
      </c>
      <c r="D176" s="27">
        <f t="shared" si="28"/>
        <v>555555.5555555555</v>
      </c>
      <c r="E176" s="27">
        <f t="shared" si="25"/>
        <v>370370.37037037214</v>
      </c>
      <c r="F176" s="28">
        <f t="shared" si="29"/>
        <v>925925.9259259277</v>
      </c>
      <c r="G176" s="27">
        <f t="shared" si="30"/>
        <v>89444444.444444135</v>
      </c>
      <c r="H176" s="27">
        <f t="shared" si="31"/>
        <v>110555555.55555609</v>
      </c>
      <c r="I176" s="27">
        <f t="shared" si="26"/>
        <v>490770.16109060001</v>
      </c>
      <c r="J176" s="27">
        <f t="shared" si="27"/>
        <v>464060.42984031892</v>
      </c>
      <c r="K176" s="28">
        <f t="shared" si="33"/>
        <v>954830.59093091893</v>
      </c>
      <c r="L176" s="27">
        <f t="shared" si="34"/>
        <v>61272641.208994932</v>
      </c>
      <c r="M176" s="27">
        <f t="shared" si="35"/>
        <v>138727358.79100502</v>
      </c>
      <c r="N176" s="27"/>
      <c r="O176" s="27">
        <f t="shared" si="32"/>
        <v>666666.66666666674</v>
      </c>
      <c r="P176" s="27"/>
      <c r="Q176" s="27"/>
      <c r="R176" s="27"/>
    </row>
    <row r="177" spans="2:18" s="24" customFormat="1" ht="15" x14ac:dyDescent="0.4">
      <c r="B177" s="25">
        <v>162</v>
      </c>
      <c r="C177" s="26">
        <f t="shared" si="24"/>
        <v>49491</v>
      </c>
      <c r="D177" s="27">
        <f t="shared" si="28"/>
        <v>555555.5555555555</v>
      </c>
      <c r="E177" s="27">
        <f t="shared" si="25"/>
        <v>368518.51851852034</v>
      </c>
      <c r="F177" s="28">
        <f t="shared" si="29"/>
        <v>924074.07407407579</v>
      </c>
      <c r="G177" s="27">
        <f t="shared" si="30"/>
        <v>89999999.999999687</v>
      </c>
      <c r="H177" s="27">
        <f t="shared" si="31"/>
        <v>110000000.00000054</v>
      </c>
      <c r="I177" s="27">
        <f t="shared" si="26"/>
        <v>492406.06162756874</v>
      </c>
      <c r="J177" s="27">
        <f t="shared" si="27"/>
        <v>462424.52930335025</v>
      </c>
      <c r="K177" s="28">
        <f t="shared" si="33"/>
        <v>954830.59093091893</v>
      </c>
      <c r="L177" s="27">
        <f t="shared" si="34"/>
        <v>61765047.270622499</v>
      </c>
      <c r="M177" s="27">
        <f t="shared" si="35"/>
        <v>138234952.72937745</v>
      </c>
      <c r="N177" s="27"/>
      <c r="O177" s="27">
        <f t="shared" si="32"/>
        <v>666666.66666666674</v>
      </c>
      <c r="P177" s="27"/>
      <c r="Q177" s="27"/>
      <c r="R177" s="27"/>
    </row>
    <row r="178" spans="2:18" s="24" customFormat="1" ht="15" x14ac:dyDescent="0.4">
      <c r="B178" s="25">
        <v>163</v>
      </c>
      <c r="C178" s="26">
        <f t="shared" si="24"/>
        <v>49522</v>
      </c>
      <c r="D178" s="27">
        <f t="shared" si="28"/>
        <v>555555.5555555555</v>
      </c>
      <c r="E178" s="27">
        <f t="shared" si="25"/>
        <v>366666.66666666849</v>
      </c>
      <c r="F178" s="28">
        <f t="shared" si="29"/>
        <v>922222.22222222399</v>
      </c>
      <c r="G178" s="27">
        <f t="shared" si="30"/>
        <v>90555555.555555239</v>
      </c>
      <c r="H178" s="27">
        <f t="shared" si="31"/>
        <v>109444444.44444498</v>
      </c>
      <c r="I178" s="27">
        <f t="shared" si="26"/>
        <v>494047.41516632726</v>
      </c>
      <c r="J178" s="27">
        <f t="shared" si="27"/>
        <v>460783.17576459172</v>
      </c>
      <c r="K178" s="28">
        <f t="shared" si="33"/>
        <v>954830.59093091893</v>
      </c>
      <c r="L178" s="27">
        <f t="shared" si="34"/>
        <v>62259094.685788825</v>
      </c>
      <c r="M178" s="27">
        <f t="shared" si="35"/>
        <v>137740905.31421113</v>
      </c>
      <c r="N178" s="27"/>
      <c r="O178" s="27">
        <f t="shared" si="32"/>
        <v>666666.66666666674</v>
      </c>
      <c r="P178" s="27"/>
      <c r="Q178" s="27"/>
      <c r="R178" s="27"/>
    </row>
    <row r="179" spans="2:18" s="24" customFormat="1" ht="15" x14ac:dyDescent="0.4">
      <c r="B179" s="25">
        <v>164</v>
      </c>
      <c r="C179" s="26">
        <f t="shared" si="24"/>
        <v>49553</v>
      </c>
      <c r="D179" s="27">
        <f t="shared" si="28"/>
        <v>555555.5555555555</v>
      </c>
      <c r="E179" s="27">
        <f t="shared" si="25"/>
        <v>364814.81481481664</v>
      </c>
      <c r="F179" s="28">
        <f t="shared" si="29"/>
        <v>920370.3703703722</v>
      </c>
      <c r="G179" s="27">
        <f t="shared" si="30"/>
        <v>91111111.111110792</v>
      </c>
      <c r="H179" s="27">
        <f t="shared" si="31"/>
        <v>108888888.88888943</v>
      </c>
      <c r="I179" s="27">
        <f t="shared" si="26"/>
        <v>495694.23988354846</v>
      </c>
      <c r="J179" s="27">
        <f t="shared" si="27"/>
        <v>459136.35104737064</v>
      </c>
      <c r="K179" s="28">
        <f t="shared" si="33"/>
        <v>954830.59093091916</v>
      </c>
      <c r="L179" s="27">
        <f t="shared" si="34"/>
        <v>62754788.925672375</v>
      </c>
      <c r="M179" s="27">
        <f t="shared" si="35"/>
        <v>137245211.07432759</v>
      </c>
      <c r="N179" s="27"/>
      <c r="O179" s="27">
        <f t="shared" si="32"/>
        <v>666666.66666666674</v>
      </c>
      <c r="P179" s="27"/>
      <c r="Q179" s="27"/>
      <c r="R179" s="27"/>
    </row>
    <row r="180" spans="2:18" s="24" customFormat="1" ht="15" x14ac:dyDescent="0.4">
      <c r="B180" s="25">
        <v>165</v>
      </c>
      <c r="C180" s="26">
        <f t="shared" si="24"/>
        <v>49583</v>
      </c>
      <c r="D180" s="27">
        <f t="shared" si="28"/>
        <v>555555.5555555555</v>
      </c>
      <c r="E180" s="27">
        <f t="shared" si="25"/>
        <v>362962.96296296478</v>
      </c>
      <c r="F180" s="28">
        <f t="shared" si="29"/>
        <v>918518.51851852029</v>
      </c>
      <c r="G180" s="27">
        <f t="shared" si="30"/>
        <v>91666666.666666344</v>
      </c>
      <c r="H180" s="27">
        <f t="shared" si="31"/>
        <v>108333333.33333388</v>
      </c>
      <c r="I180" s="27">
        <f t="shared" si="26"/>
        <v>497346.55401649349</v>
      </c>
      <c r="J180" s="27">
        <f t="shared" si="27"/>
        <v>457484.03691442544</v>
      </c>
      <c r="K180" s="28">
        <f t="shared" si="33"/>
        <v>954830.59093091893</v>
      </c>
      <c r="L180" s="27">
        <f t="shared" si="34"/>
        <v>63252135.479688868</v>
      </c>
      <c r="M180" s="27">
        <f t="shared" si="35"/>
        <v>136747864.52031109</v>
      </c>
      <c r="N180" s="27"/>
      <c r="O180" s="27">
        <f t="shared" si="32"/>
        <v>666666.66666666674</v>
      </c>
      <c r="P180" s="27"/>
      <c r="Q180" s="27"/>
      <c r="R180" s="27"/>
    </row>
    <row r="181" spans="2:18" s="24" customFormat="1" ht="15" x14ac:dyDescent="0.4">
      <c r="B181" s="25">
        <v>166</v>
      </c>
      <c r="C181" s="26">
        <f t="shared" si="24"/>
        <v>49614</v>
      </c>
      <c r="D181" s="27">
        <f t="shared" si="28"/>
        <v>555555.5555555555</v>
      </c>
      <c r="E181" s="27">
        <f t="shared" si="25"/>
        <v>361111.11111111293</v>
      </c>
      <c r="F181" s="28">
        <f t="shared" si="29"/>
        <v>916666.66666666837</v>
      </c>
      <c r="G181" s="27">
        <f t="shared" si="30"/>
        <v>92222222.222221896</v>
      </c>
      <c r="H181" s="27">
        <f t="shared" si="31"/>
        <v>107777777.77777833</v>
      </c>
      <c r="I181" s="27">
        <f t="shared" si="26"/>
        <v>499004.37586321519</v>
      </c>
      <c r="J181" s="27">
        <f t="shared" si="27"/>
        <v>455826.21506770386</v>
      </c>
      <c r="K181" s="28">
        <f t="shared" si="33"/>
        <v>954830.59093091905</v>
      </c>
      <c r="L181" s="27">
        <f t="shared" si="34"/>
        <v>63751139.855552085</v>
      </c>
      <c r="M181" s="27">
        <f t="shared" si="35"/>
        <v>136248860.14444786</v>
      </c>
      <c r="N181" s="27"/>
      <c r="O181" s="27">
        <f t="shared" si="32"/>
        <v>666666.66666666674</v>
      </c>
      <c r="P181" s="27"/>
      <c r="Q181" s="27"/>
      <c r="R181" s="27"/>
    </row>
    <row r="182" spans="2:18" s="24" customFormat="1" ht="15" x14ac:dyDescent="0.4">
      <c r="B182" s="25">
        <v>167</v>
      </c>
      <c r="C182" s="26">
        <f t="shared" si="24"/>
        <v>49644</v>
      </c>
      <c r="D182" s="27">
        <f t="shared" si="28"/>
        <v>555555.5555555555</v>
      </c>
      <c r="E182" s="27">
        <f t="shared" si="25"/>
        <v>359259.25925926113</v>
      </c>
      <c r="F182" s="28">
        <f t="shared" si="29"/>
        <v>914814.81481481669</v>
      </c>
      <c r="G182" s="27">
        <f t="shared" si="30"/>
        <v>92777777.777777448</v>
      </c>
      <c r="H182" s="27">
        <f t="shared" si="31"/>
        <v>107222222.22222278</v>
      </c>
      <c r="I182" s="27">
        <f t="shared" si="26"/>
        <v>500667.72378275916</v>
      </c>
      <c r="J182" s="27">
        <f t="shared" si="27"/>
        <v>454162.86714815977</v>
      </c>
      <c r="K182" s="28">
        <f t="shared" si="33"/>
        <v>954830.59093091893</v>
      </c>
      <c r="L182" s="27">
        <f t="shared" si="34"/>
        <v>64251807.57933484</v>
      </c>
      <c r="M182" s="27">
        <f t="shared" si="35"/>
        <v>135748192.42066512</v>
      </c>
      <c r="N182" s="27"/>
      <c r="O182" s="27">
        <f t="shared" si="32"/>
        <v>666666.66666666674</v>
      </c>
      <c r="P182" s="27"/>
      <c r="Q182" s="27"/>
      <c r="R182" s="27"/>
    </row>
    <row r="183" spans="2:18" s="24" customFormat="1" ht="15" x14ac:dyDescent="0.4">
      <c r="B183" s="25">
        <v>168</v>
      </c>
      <c r="C183" s="26">
        <f t="shared" si="24"/>
        <v>49675</v>
      </c>
      <c r="D183" s="27">
        <f t="shared" si="28"/>
        <v>555555.5555555555</v>
      </c>
      <c r="E183" s="27">
        <f t="shared" si="25"/>
        <v>357407.40740740928</v>
      </c>
      <c r="F183" s="28">
        <f t="shared" si="29"/>
        <v>912962.96296296478</v>
      </c>
      <c r="G183" s="27">
        <f t="shared" si="30"/>
        <v>93333333.333333001</v>
      </c>
      <c r="H183" s="27">
        <f t="shared" si="31"/>
        <v>106666666.66666722</v>
      </c>
      <c r="I183" s="27">
        <f t="shared" si="26"/>
        <v>502336.61619536841</v>
      </c>
      <c r="J183" s="27">
        <f t="shared" si="27"/>
        <v>452493.97473555052</v>
      </c>
      <c r="K183" s="28">
        <f t="shared" si="33"/>
        <v>954830.59093091893</v>
      </c>
      <c r="L183" s="27">
        <f t="shared" si="34"/>
        <v>64754144.195530206</v>
      </c>
      <c r="M183" s="27">
        <f t="shared" si="35"/>
        <v>135245855.80446973</v>
      </c>
      <c r="N183" s="27"/>
      <c r="O183" s="27">
        <f t="shared" si="32"/>
        <v>666666.66666666674</v>
      </c>
      <c r="P183" s="27"/>
      <c r="Q183" s="27"/>
      <c r="R183" s="27"/>
    </row>
    <row r="184" spans="2:18" s="24" customFormat="1" ht="15" x14ac:dyDescent="0.4">
      <c r="B184" s="25">
        <v>169</v>
      </c>
      <c r="C184" s="26">
        <f t="shared" si="24"/>
        <v>49706</v>
      </c>
      <c r="D184" s="27">
        <f t="shared" si="28"/>
        <v>555555.5555555555</v>
      </c>
      <c r="E184" s="27">
        <f t="shared" si="25"/>
        <v>355555.55555555742</v>
      </c>
      <c r="F184" s="28">
        <f t="shared" si="29"/>
        <v>911111.11111111287</v>
      </c>
      <c r="G184" s="27">
        <f t="shared" si="30"/>
        <v>93888888.888888553</v>
      </c>
      <c r="H184" s="27">
        <f t="shared" si="31"/>
        <v>106111111.11111167</v>
      </c>
      <c r="I184" s="27">
        <f t="shared" si="26"/>
        <v>504011.07158268621</v>
      </c>
      <c r="J184" s="27">
        <f t="shared" si="27"/>
        <v>450819.51934823266</v>
      </c>
      <c r="K184" s="28">
        <f t="shared" si="33"/>
        <v>954830.59093091893</v>
      </c>
      <c r="L184" s="27">
        <f t="shared" si="34"/>
        <v>65258155.267112896</v>
      </c>
      <c r="M184" s="27">
        <f t="shared" si="35"/>
        <v>134741844.73288706</v>
      </c>
      <c r="N184" s="27"/>
      <c r="O184" s="27">
        <f t="shared" si="32"/>
        <v>666666.66666666674</v>
      </c>
      <c r="P184" s="27"/>
      <c r="Q184" s="27"/>
      <c r="R184" s="27"/>
    </row>
    <row r="185" spans="2:18" s="24" customFormat="1" ht="15" x14ac:dyDescent="0.4">
      <c r="B185" s="25">
        <v>170</v>
      </c>
      <c r="C185" s="26">
        <f t="shared" si="24"/>
        <v>49735</v>
      </c>
      <c r="D185" s="27">
        <f t="shared" si="28"/>
        <v>555555.5555555555</v>
      </c>
      <c r="E185" s="27">
        <f t="shared" si="25"/>
        <v>353703.70370370557</v>
      </c>
      <c r="F185" s="28">
        <f t="shared" si="29"/>
        <v>909259.25925926107</v>
      </c>
      <c r="G185" s="27">
        <f t="shared" si="30"/>
        <v>94444444.444444105</v>
      </c>
      <c r="H185" s="27">
        <f t="shared" si="31"/>
        <v>105555555.55555612</v>
      </c>
      <c r="I185" s="27">
        <f t="shared" si="26"/>
        <v>505691.10848796193</v>
      </c>
      <c r="J185" s="27">
        <f t="shared" si="27"/>
        <v>449139.482442957</v>
      </c>
      <c r="K185" s="28">
        <f t="shared" si="33"/>
        <v>954830.59093091893</v>
      </c>
      <c r="L185" s="27">
        <f t="shared" si="34"/>
        <v>65763846.37560086</v>
      </c>
      <c r="M185" s="27">
        <f t="shared" si="35"/>
        <v>134236153.6243991</v>
      </c>
      <c r="N185" s="27"/>
      <c r="O185" s="27">
        <f t="shared" si="32"/>
        <v>666666.66666666674</v>
      </c>
      <c r="P185" s="27"/>
      <c r="Q185" s="27"/>
      <c r="R185" s="27"/>
    </row>
    <row r="186" spans="2:18" s="24" customFormat="1" ht="15" x14ac:dyDescent="0.4">
      <c r="B186" s="25">
        <v>171</v>
      </c>
      <c r="C186" s="26">
        <f t="shared" si="24"/>
        <v>49766</v>
      </c>
      <c r="D186" s="27">
        <f t="shared" si="28"/>
        <v>555555.5555555555</v>
      </c>
      <c r="E186" s="27">
        <f t="shared" si="25"/>
        <v>351851.85185185377</v>
      </c>
      <c r="F186" s="28">
        <f t="shared" si="29"/>
        <v>907407.40740740928</v>
      </c>
      <c r="G186" s="27">
        <f t="shared" si="30"/>
        <v>94999999.999999657</v>
      </c>
      <c r="H186" s="27">
        <f t="shared" si="31"/>
        <v>105000000.00000057</v>
      </c>
      <c r="I186" s="27">
        <f t="shared" si="26"/>
        <v>507376.74551625515</v>
      </c>
      <c r="J186" s="27">
        <f t="shared" si="27"/>
        <v>447453.8454146639</v>
      </c>
      <c r="K186" s="28">
        <f t="shared" si="33"/>
        <v>954830.59093091905</v>
      </c>
      <c r="L186" s="27">
        <f t="shared" si="34"/>
        <v>66271223.121117115</v>
      </c>
      <c r="M186" s="27">
        <f t="shared" si="35"/>
        <v>133728776.87888284</v>
      </c>
      <c r="N186" s="27"/>
      <c r="O186" s="27">
        <f t="shared" si="32"/>
        <v>666666.66666666674</v>
      </c>
      <c r="P186" s="27"/>
      <c r="Q186" s="27"/>
      <c r="R186" s="27"/>
    </row>
    <row r="187" spans="2:18" s="24" customFormat="1" ht="15" x14ac:dyDescent="0.4">
      <c r="B187" s="25">
        <v>172</v>
      </c>
      <c r="C187" s="26">
        <f t="shared" si="24"/>
        <v>49796</v>
      </c>
      <c r="D187" s="27">
        <f t="shared" si="28"/>
        <v>555555.5555555555</v>
      </c>
      <c r="E187" s="27">
        <f t="shared" si="25"/>
        <v>350000.00000000192</v>
      </c>
      <c r="F187" s="28">
        <f t="shared" si="29"/>
        <v>905555.55555555737</v>
      </c>
      <c r="G187" s="27">
        <f t="shared" si="30"/>
        <v>95555555.55555521</v>
      </c>
      <c r="H187" s="27">
        <f t="shared" si="31"/>
        <v>104444444.44444501</v>
      </c>
      <c r="I187" s="27">
        <f t="shared" si="26"/>
        <v>509068.00133464258</v>
      </c>
      <c r="J187" s="27">
        <f t="shared" si="27"/>
        <v>445762.58959627623</v>
      </c>
      <c r="K187" s="28">
        <f t="shared" si="33"/>
        <v>954830.59093091881</v>
      </c>
      <c r="L187" s="27">
        <f t="shared" si="34"/>
        <v>66780291.12245176</v>
      </c>
      <c r="M187" s="27">
        <f t="shared" si="35"/>
        <v>133219708.8775482</v>
      </c>
      <c r="N187" s="27"/>
      <c r="O187" s="27">
        <f t="shared" si="32"/>
        <v>666666.66666666674</v>
      </c>
      <c r="P187" s="27"/>
      <c r="Q187" s="27"/>
      <c r="R187" s="27"/>
    </row>
    <row r="188" spans="2:18" s="24" customFormat="1" ht="15" x14ac:dyDescent="0.4">
      <c r="B188" s="25">
        <v>173</v>
      </c>
      <c r="C188" s="26">
        <f t="shared" si="24"/>
        <v>49827</v>
      </c>
      <c r="D188" s="27">
        <f t="shared" si="28"/>
        <v>555555.5555555555</v>
      </c>
      <c r="E188" s="27">
        <f t="shared" si="25"/>
        <v>348148.14814815007</v>
      </c>
      <c r="F188" s="28">
        <f t="shared" si="29"/>
        <v>903703.70370370557</v>
      </c>
      <c r="G188" s="27">
        <f t="shared" si="30"/>
        <v>96111111.111110762</v>
      </c>
      <c r="H188" s="27">
        <f t="shared" si="31"/>
        <v>103888888.88888946</v>
      </c>
      <c r="I188" s="27">
        <f t="shared" si="26"/>
        <v>510764.89467242482</v>
      </c>
      <c r="J188" s="27">
        <f t="shared" si="27"/>
        <v>444065.69625849416</v>
      </c>
      <c r="K188" s="28">
        <f t="shared" si="33"/>
        <v>954830.59093091893</v>
      </c>
      <c r="L188" s="27">
        <f t="shared" si="34"/>
        <v>67291056.017124191</v>
      </c>
      <c r="M188" s="27">
        <f t="shared" si="35"/>
        <v>132708943.98287578</v>
      </c>
      <c r="N188" s="27"/>
      <c r="O188" s="27">
        <f t="shared" si="32"/>
        <v>666666.66666666674</v>
      </c>
      <c r="P188" s="27"/>
      <c r="Q188" s="27"/>
      <c r="R188" s="27"/>
    </row>
    <row r="189" spans="2:18" s="24" customFormat="1" ht="15" x14ac:dyDescent="0.4">
      <c r="B189" s="25">
        <v>174</v>
      </c>
      <c r="C189" s="26">
        <f t="shared" si="24"/>
        <v>49857</v>
      </c>
      <c r="D189" s="27">
        <f t="shared" si="28"/>
        <v>555555.5555555555</v>
      </c>
      <c r="E189" s="27">
        <f t="shared" si="25"/>
        <v>346296.29629629821</v>
      </c>
      <c r="F189" s="28">
        <f t="shared" si="29"/>
        <v>901851.85185185377</v>
      </c>
      <c r="G189" s="27">
        <f t="shared" si="30"/>
        <v>96666666.666666314</v>
      </c>
      <c r="H189" s="27">
        <f t="shared" si="31"/>
        <v>103333333.33333391</v>
      </c>
      <c r="I189" s="27">
        <f t="shared" si="26"/>
        <v>512467.44432133291</v>
      </c>
      <c r="J189" s="27">
        <f t="shared" si="27"/>
        <v>442363.14660958602</v>
      </c>
      <c r="K189" s="28">
        <f t="shared" si="33"/>
        <v>954830.59093091893</v>
      </c>
      <c r="L189" s="27">
        <f t="shared" si="34"/>
        <v>67803523.461445525</v>
      </c>
      <c r="M189" s="27">
        <f t="shared" si="35"/>
        <v>132196476.53855444</v>
      </c>
      <c r="N189" s="27"/>
      <c r="O189" s="27">
        <f t="shared" si="32"/>
        <v>666666.66666666674</v>
      </c>
      <c r="P189" s="27"/>
      <c r="Q189" s="27"/>
      <c r="R189" s="27"/>
    </row>
    <row r="190" spans="2:18" s="24" customFormat="1" ht="15" x14ac:dyDescent="0.4">
      <c r="B190" s="25">
        <v>175</v>
      </c>
      <c r="C190" s="26">
        <f t="shared" si="24"/>
        <v>49888</v>
      </c>
      <c r="D190" s="27">
        <f t="shared" si="28"/>
        <v>555555.5555555555</v>
      </c>
      <c r="E190" s="27">
        <f t="shared" si="25"/>
        <v>344444.44444444636</v>
      </c>
      <c r="F190" s="28">
        <f t="shared" si="29"/>
        <v>900000.00000000186</v>
      </c>
      <c r="G190" s="27">
        <f t="shared" si="30"/>
        <v>97222222.222221866</v>
      </c>
      <c r="H190" s="27">
        <f t="shared" si="31"/>
        <v>102777777.77777836</v>
      </c>
      <c r="I190" s="27">
        <f t="shared" si="26"/>
        <v>514175.66913573735</v>
      </c>
      <c r="J190" s="27">
        <f t="shared" si="27"/>
        <v>440654.92179518158</v>
      </c>
      <c r="K190" s="28">
        <f t="shared" si="33"/>
        <v>954830.59093091893</v>
      </c>
      <c r="L190" s="27">
        <f t="shared" si="34"/>
        <v>68317699.13058126</v>
      </c>
      <c r="M190" s="27">
        <f t="shared" si="35"/>
        <v>131682300.86941871</v>
      </c>
      <c r="N190" s="27"/>
      <c r="O190" s="27">
        <f t="shared" si="32"/>
        <v>666666.66666666674</v>
      </c>
      <c r="P190" s="27"/>
      <c r="Q190" s="27"/>
      <c r="R190" s="27"/>
    </row>
    <row r="191" spans="2:18" s="24" customFormat="1" ht="15" x14ac:dyDescent="0.4">
      <c r="B191" s="25">
        <v>176</v>
      </c>
      <c r="C191" s="26">
        <f t="shared" si="24"/>
        <v>49919</v>
      </c>
      <c r="D191" s="27">
        <f t="shared" si="28"/>
        <v>555555.5555555555</v>
      </c>
      <c r="E191" s="27">
        <f t="shared" si="25"/>
        <v>342592.59259259456</v>
      </c>
      <c r="F191" s="28">
        <f t="shared" si="29"/>
        <v>898148.14814815007</v>
      </c>
      <c r="G191" s="27">
        <f t="shared" si="30"/>
        <v>97777777.777777418</v>
      </c>
      <c r="H191" s="27">
        <f t="shared" si="31"/>
        <v>102222222.22222281</v>
      </c>
      <c r="I191" s="27">
        <f t="shared" si="26"/>
        <v>515889.58803285641</v>
      </c>
      <c r="J191" s="27">
        <f t="shared" si="27"/>
        <v>438941.00289806252</v>
      </c>
      <c r="K191" s="28">
        <f t="shared" si="33"/>
        <v>954830.59093091893</v>
      </c>
      <c r="L191" s="27">
        <f t="shared" si="34"/>
        <v>68833588.718614116</v>
      </c>
      <c r="M191" s="27">
        <f t="shared" si="35"/>
        <v>131166411.28138585</v>
      </c>
      <c r="N191" s="27"/>
      <c r="O191" s="27">
        <f t="shared" si="32"/>
        <v>666666.66666666674</v>
      </c>
      <c r="P191" s="27"/>
      <c r="Q191" s="27"/>
      <c r="R191" s="27"/>
    </row>
    <row r="192" spans="2:18" s="24" customFormat="1" ht="15" x14ac:dyDescent="0.4">
      <c r="B192" s="25">
        <v>177</v>
      </c>
      <c r="C192" s="26">
        <f t="shared" si="24"/>
        <v>49949</v>
      </c>
      <c r="D192" s="27">
        <f t="shared" si="28"/>
        <v>555555.5555555555</v>
      </c>
      <c r="E192" s="27">
        <f t="shared" si="25"/>
        <v>340740.74074074271</v>
      </c>
      <c r="F192" s="28">
        <f t="shared" si="29"/>
        <v>896296.29629629827</v>
      </c>
      <c r="G192" s="27">
        <f t="shared" si="30"/>
        <v>98333333.333332971</v>
      </c>
      <c r="H192" s="27">
        <f t="shared" si="31"/>
        <v>101666666.66666725</v>
      </c>
      <c r="I192" s="27">
        <f t="shared" si="26"/>
        <v>517609.21999296598</v>
      </c>
      <c r="J192" s="27">
        <f t="shared" si="27"/>
        <v>437221.37093795295</v>
      </c>
      <c r="K192" s="28">
        <f t="shared" si="33"/>
        <v>954830.59093091893</v>
      </c>
      <c r="L192" s="27">
        <f t="shared" si="34"/>
        <v>69351197.938607082</v>
      </c>
      <c r="M192" s="27">
        <f t="shared" si="35"/>
        <v>130648802.06139289</v>
      </c>
      <c r="N192" s="27"/>
      <c r="O192" s="27">
        <f t="shared" si="32"/>
        <v>666666.66666666674</v>
      </c>
      <c r="P192" s="27"/>
      <c r="Q192" s="27"/>
      <c r="R192" s="27"/>
    </row>
    <row r="193" spans="2:18" s="24" customFormat="1" ht="15" x14ac:dyDescent="0.4">
      <c r="B193" s="25">
        <v>178</v>
      </c>
      <c r="C193" s="26">
        <f t="shared" si="24"/>
        <v>49980</v>
      </c>
      <c r="D193" s="27">
        <f t="shared" si="28"/>
        <v>555555.5555555555</v>
      </c>
      <c r="E193" s="27">
        <f t="shared" si="25"/>
        <v>338888.88888889086</v>
      </c>
      <c r="F193" s="28">
        <f t="shared" si="29"/>
        <v>894444.44444444636</v>
      </c>
      <c r="G193" s="27">
        <f t="shared" si="30"/>
        <v>98888888.888888523</v>
      </c>
      <c r="H193" s="27">
        <f t="shared" si="31"/>
        <v>101111111.1111117</v>
      </c>
      <c r="I193" s="27">
        <f t="shared" si="26"/>
        <v>519334.5840596091</v>
      </c>
      <c r="J193" s="27">
        <f t="shared" si="27"/>
        <v>435496.00687130971</v>
      </c>
      <c r="K193" s="28">
        <f t="shared" si="33"/>
        <v>954830.59093091881</v>
      </c>
      <c r="L193" s="27">
        <f t="shared" si="34"/>
        <v>69870532.522666693</v>
      </c>
      <c r="M193" s="27">
        <f t="shared" si="35"/>
        <v>130129467.47733328</v>
      </c>
      <c r="N193" s="27"/>
      <c r="O193" s="27">
        <f t="shared" si="32"/>
        <v>666666.66666666674</v>
      </c>
      <c r="P193" s="27"/>
      <c r="Q193" s="27"/>
      <c r="R193" s="27"/>
    </row>
    <row r="194" spans="2:18" s="24" customFormat="1" ht="15" x14ac:dyDescent="0.4">
      <c r="B194" s="25">
        <v>179</v>
      </c>
      <c r="C194" s="26">
        <f t="shared" si="24"/>
        <v>50010</v>
      </c>
      <c r="D194" s="27">
        <f t="shared" si="28"/>
        <v>555555.5555555555</v>
      </c>
      <c r="E194" s="27">
        <f t="shared" si="25"/>
        <v>337037.037037039</v>
      </c>
      <c r="F194" s="28">
        <f t="shared" si="29"/>
        <v>892592.59259259445</v>
      </c>
      <c r="G194" s="27">
        <f t="shared" si="30"/>
        <v>99444444.444444075</v>
      </c>
      <c r="H194" s="27">
        <f t="shared" si="31"/>
        <v>100555555.55555615</v>
      </c>
      <c r="I194" s="27">
        <f t="shared" si="26"/>
        <v>521065.69933980796</v>
      </c>
      <c r="J194" s="27">
        <f t="shared" si="27"/>
        <v>433764.89159111102</v>
      </c>
      <c r="K194" s="28">
        <f t="shared" si="33"/>
        <v>954830.59093091893</v>
      </c>
      <c r="L194" s="27">
        <f t="shared" si="34"/>
        <v>70391598.2220065</v>
      </c>
      <c r="M194" s="27">
        <f t="shared" si="35"/>
        <v>129608401.77799347</v>
      </c>
      <c r="N194" s="27"/>
      <c r="O194" s="27">
        <f t="shared" si="32"/>
        <v>666666.66666666674</v>
      </c>
      <c r="P194" s="27"/>
      <c r="Q194" s="27"/>
      <c r="R194" s="27"/>
    </row>
    <row r="195" spans="2:18" s="24" customFormat="1" ht="15" x14ac:dyDescent="0.4">
      <c r="B195" s="25">
        <v>180</v>
      </c>
      <c r="C195" s="26">
        <f t="shared" si="24"/>
        <v>50041</v>
      </c>
      <c r="D195" s="27">
        <f t="shared" si="28"/>
        <v>555555.5555555555</v>
      </c>
      <c r="E195" s="27">
        <f t="shared" si="25"/>
        <v>335185.18518518721</v>
      </c>
      <c r="F195" s="28">
        <f t="shared" si="29"/>
        <v>890740.74074074277</v>
      </c>
      <c r="G195" s="27">
        <f t="shared" si="30"/>
        <v>99999999.999999627</v>
      </c>
      <c r="H195" s="27">
        <f t="shared" si="31"/>
        <v>100000000.0000006</v>
      </c>
      <c r="I195" s="27">
        <f t="shared" si="26"/>
        <v>522802.58500427386</v>
      </c>
      <c r="J195" s="27">
        <f t="shared" si="27"/>
        <v>432028.00592664501</v>
      </c>
      <c r="K195" s="28">
        <f t="shared" si="33"/>
        <v>954830.59093091893</v>
      </c>
      <c r="L195" s="27">
        <f t="shared" si="34"/>
        <v>70914400.80701077</v>
      </c>
      <c r="M195" s="27">
        <f t="shared" si="35"/>
        <v>129085599.1929892</v>
      </c>
      <c r="N195" s="27"/>
      <c r="O195" s="27">
        <f t="shared" si="32"/>
        <v>666666.66666666674</v>
      </c>
      <c r="P195" s="27"/>
      <c r="Q195" s="27"/>
      <c r="R195" s="27"/>
    </row>
    <row r="196" spans="2:18" s="24" customFormat="1" ht="15" x14ac:dyDescent="0.4">
      <c r="B196" s="25">
        <v>181</v>
      </c>
      <c r="C196" s="26">
        <f t="shared" si="24"/>
        <v>50072</v>
      </c>
      <c r="D196" s="27">
        <f t="shared" si="28"/>
        <v>555555.5555555555</v>
      </c>
      <c r="E196" s="27">
        <f t="shared" si="25"/>
        <v>333333.33333333535</v>
      </c>
      <c r="F196" s="28">
        <f t="shared" si="29"/>
        <v>888888.88888889086</v>
      </c>
      <c r="G196" s="27">
        <f t="shared" si="30"/>
        <v>100555555.55555518</v>
      </c>
      <c r="H196" s="27">
        <f t="shared" si="31"/>
        <v>99444444.444445044</v>
      </c>
      <c r="I196" s="27">
        <f t="shared" si="26"/>
        <v>524545.26028762152</v>
      </c>
      <c r="J196" s="27">
        <f t="shared" si="27"/>
        <v>430285.33064329752</v>
      </c>
      <c r="K196" s="28">
        <f t="shared" si="33"/>
        <v>954830.59093091905</v>
      </c>
      <c r="L196" s="27">
        <f t="shared" si="34"/>
        <v>71438946.067298397</v>
      </c>
      <c r="M196" s="27">
        <f t="shared" si="35"/>
        <v>128561053.93270157</v>
      </c>
      <c r="N196" s="27"/>
      <c r="O196" s="27">
        <f t="shared" si="32"/>
        <v>666666.66666666674</v>
      </c>
      <c r="P196" s="27"/>
      <c r="Q196" s="27"/>
      <c r="R196" s="27"/>
    </row>
    <row r="197" spans="2:18" s="24" customFormat="1" ht="15" x14ac:dyDescent="0.4">
      <c r="B197" s="25">
        <v>182</v>
      </c>
      <c r="C197" s="26">
        <f t="shared" si="24"/>
        <v>50100</v>
      </c>
      <c r="D197" s="27">
        <f t="shared" si="28"/>
        <v>555555.5555555555</v>
      </c>
      <c r="E197" s="27">
        <f t="shared" si="25"/>
        <v>331481.4814814835</v>
      </c>
      <c r="F197" s="28">
        <f t="shared" si="29"/>
        <v>887037.03703703894</v>
      </c>
      <c r="G197" s="27">
        <f t="shared" si="30"/>
        <v>101111111.11111073</v>
      </c>
      <c r="H197" s="27">
        <f t="shared" si="31"/>
        <v>98888888.888889492</v>
      </c>
      <c r="I197" s="27">
        <f t="shared" si="26"/>
        <v>526293.74448858027</v>
      </c>
      <c r="J197" s="27">
        <f t="shared" si="27"/>
        <v>428536.84644233866</v>
      </c>
      <c r="K197" s="28">
        <f t="shared" si="33"/>
        <v>954830.59093091893</v>
      </c>
      <c r="L197" s="27">
        <f t="shared" si="34"/>
        <v>71965239.811786979</v>
      </c>
      <c r="M197" s="27">
        <f t="shared" si="35"/>
        <v>128034760.18821299</v>
      </c>
      <c r="N197" s="27"/>
      <c r="O197" s="27">
        <f t="shared" si="32"/>
        <v>666666.66666666674</v>
      </c>
      <c r="P197" s="27"/>
      <c r="Q197" s="27"/>
      <c r="R197" s="27"/>
    </row>
    <row r="198" spans="2:18" s="24" customFormat="1" ht="15" x14ac:dyDescent="0.4">
      <c r="B198" s="25">
        <v>183</v>
      </c>
      <c r="C198" s="26">
        <f t="shared" si="24"/>
        <v>50131</v>
      </c>
      <c r="D198" s="27">
        <f t="shared" si="28"/>
        <v>555555.5555555555</v>
      </c>
      <c r="E198" s="27">
        <f t="shared" si="25"/>
        <v>329629.62962963164</v>
      </c>
      <c r="F198" s="28">
        <f t="shared" si="29"/>
        <v>885185.18518518715</v>
      </c>
      <c r="G198" s="27">
        <f t="shared" si="30"/>
        <v>101666666.66666628</v>
      </c>
      <c r="H198" s="27">
        <f t="shared" si="31"/>
        <v>98333333.333333939</v>
      </c>
      <c r="I198" s="27">
        <f t="shared" si="26"/>
        <v>528048.05697020877</v>
      </c>
      <c r="J198" s="27">
        <f t="shared" si="27"/>
        <v>426782.53396070999</v>
      </c>
      <c r="K198" s="28">
        <f t="shared" si="33"/>
        <v>954830.5909309187</v>
      </c>
      <c r="L198" s="27">
        <f t="shared" si="34"/>
        <v>72493287.868757188</v>
      </c>
      <c r="M198" s="27">
        <f t="shared" si="35"/>
        <v>127506712.13124278</v>
      </c>
      <c r="N198" s="27"/>
      <c r="O198" s="27">
        <f t="shared" si="32"/>
        <v>666666.66666666674</v>
      </c>
      <c r="P198" s="27"/>
      <c r="Q198" s="27"/>
      <c r="R198" s="27"/>
    </row>
    <row r="199" spans="2:18" s="24" customFormat="1" ht="15" x14ac:dyDescent="0.4">
      <c r="B199" s="25">
        <v>184</v>
      </c>
      <c r="C199" s="26">
        <f t="shared" si="24"/>
        <v>50161</v>
      </c>
      <c r="D199" s="27">
        <f t="shared" si="28"/>
        <v>555555.5555555555</v>
      </c>
      <c r="E199" s="27">
        <f t="shared" si="25"/>
        <v>327777.77777777985</v>
      </c>
      <c r="F199" s="28">
        <f t="shared" si="29"/>
        <v>883333.33333333535</v>
      </c>
      <c r="G199" s="27">
        <f t="shared" si="30"/>
        <v>102222222.22222184</v>
      </c>
      <c r="H199" s="27">
        <f t="shared" si="31"/>
        <v>97777777.777778387</v>
      </c>
      <c r="I199" s="27">
        <f t="shared" si="26"/>
        <v>529808.21716010943</v>
      </c>
      <c r="J199" s="27">
        <f t="shared" si="27"/>
        <v>425022.37377080938</v>
      </c>
      <c r="K199" s="28">
        <f t="shared" si="33"/>
        <v>954830.59093091881</v>
      </c>
      <c r="L199" s="27">
        <f t="shared" si="34"/>
        <v>73023096.085917294</v>
      </c>
      <c r="M199" s="27">
        <f t="shared" si="35"/>
        <v>126976903.91408268</v>
      </c>
      <c r="N199" s="27"/>
      <c r="O199" s="27">
        <f t="shared" si="32"/>
        <v>666666.66666666674</v>
      </c>
      <c r="P199" s="27"/>
      <c r="Q199" s="27"/>
      <c r="R199" s="27"/>
    </row>
    <row r="200" spans="2:18" s="24" customFormat="1" ht="15" x14ac:dyDescent="0.4">
      <c r="B200" s="25">
        <v>185</v>
      </c>
      <c r="C200" s="26">
        <f t="shared" si="24"/>
        <v>50192</v>
      </c>
      <c r="D200" s="27">
        <f t="shared" si="28"/>
        <v>555555.5555555555</v>
      </c>
      <c r="E200" s="27">
        <f t="shared" si="25"/>
        <v>325925.92592592799</v>
      </c>
      <c r="F200" s="28">
        <f t="shared" si="29"/>
        <v>881481.48148148344</v>
      </c>
      <c r="G200" s="27">
        <f t="shared" si="30"/>
        <v>102777777.77777739</v>
      </c>
      <c r="H200" s="27">
        <f t="shared" si="31"/>
        <v>97222222.222222835</v>
      </c>
      <c r="I200" s="27">
        <f t="shared" si="26"/>
        <v>531574.24455064326</v>
      </c>
      <c r="J200" s="27">
        <f t="shared" si="27"/>
        <v>423256.34638027562</v>
      </c>
      <c r="K200" s="28">
        <f t="shared" si="33"/>
        <v>954830.59093091893</v>
      </c>
      <c r="L200" s="27">
        <f t="shared" si="34"/>
        <v>73554670.330467939</v>
      </c>
      <c r="M200" s="27">
        <f t="shared" si="35"/>
        <v>126445329.66953203</v>
      </c>
      <c r="N200" s="27"/>
      <c r="O200" s="27">
        <f t="shared" si="32"/>
        <v>666666.66666666674</v>
      </c>
      <c r="P200" s="27"/>
      <c r="Q200" s="27"/>
      <c r="R200" s="27"/>
    </row>
    <row r="201" spans="2:18" s="24" customFormat="1" ht="15" x14ac:dyDescent="0.4">
      <c r="B201" s="25">
        <v>186</v>
      </c>
      <c r="C201" s="26">
        <f t="shared" si="24"/>
        <v>50222</v>
      </c>
      <c r="D201" s="27">
        <f t="shared" si="28"/>
        <v>555555.5555555555</v>
      </c>
      <c r="E201" s="27">
        <f t="shared" si="25"/>
        <v>324074.07407407614</v>
      </c>
      <c r="F201" s="28">
        <f t="shared" si="29"/>
        <v>879629.62962963164</v>
      </c>
      <c r="G201" s="27">
        <f t="shared" si="30"/>
        <v>103333333.33333294</v>
      </c>
      <c r="H201" s="27">
        <f t="shared" si="31"/>
        <v>96666666.666667283</v>
      </c>
      <c r="I201" s="27">
        <f t="shared" si="26"/>
        <v>533346.15869914542</v>
      </c>
      <c r="J201" s="27">
        <f t="shared" si="27"/>
        <v>421484.43223177362</v>
      </c>
      <c r="K201" s="28">
        <f t="shared" si="33"/>
        <v>954830.59093091905</v>
      </c>
      <c r="L201" s="27">
        <f t="shared" si="34"/>
        <v>74088016.489167079</v>
      </c>
      <c r="M201" s="27">
        <f t="shared" si="35"/>
        <v>125911983.51083289</v>
      </c>
      <c r="N201" s="27"/>
      <c r="O201" s="27">
        <f t="shared" si="32"/>
        <v>666666.66666666674</v>
      </c>
      <c r="P201" s="27"/>
      <c r="Q201" s="27"/>
      <c r="R201" s="27"/>
    </row>
    <row r="202" spans="2:18" s="24" customFormat="1" ht="15" x14ac:dyDescent="0.4">
      <c r="B202" s="25">
        <v>187</v>
      </c>
      <c r="C202" s="26">
        <f t="shared" si="24"/>
        <v>50253</v>
      </c>
      <c r="D202" s="27">
        <f t="shared" si="28"/>
        <v>555555.5555555555</v>
      </c>
      <c r="E202" s="27">
        <f t="shared" si="25"/>
        <v>322222.22222222429</v>
      </c>
      <c r="F202" s="28">
        <f t="shared" si="29"/>
        <v>877777.77777777985</v>
      </c>
      <c r="G202" s="27">
        <f t="shared" si="30"/>
        <v>103888888.88888849</v>
      </c>
      <c r="H202" s="27">
        <f t="shared" si="31"/>
        <v>96111111.11111173</v>
      </c>
      <c r="I202" s="27">
        <f t="shared" si="26"/>
        <v>535123.97922814265</v>
      </c>
      <c r="J202" s="27">
        <f t="shared" si="27"/>
        <v>419706.61170277646</v>
      </c>
      <c r="K202" s="28">
        <f t="shared" si="33"/>
        <v>954830.59093091916</v>
      </c>
      <c r="L202" s="27">
        <f t="shared" si="34"/>
        <v>74623140.468395218</v>
      </c>
      <c r="M202" s="27">
        <f t="shared" si="35"/>
        <v>125376859.53160475</v>
      </c>
      <c r="N202" s="27"/>
      <c r="O202" s="27">
        <f t="shared" si="32"/>
        <v>666666.66666666674</v>
      </c>
      <c r="P202" s="27"/>
      <c r="Q202" s="27"/>
      <c r="R202" s="27"/>
    </row>
    <row r="203" spans="2:18" s="24" customFormat="1" ht="15" x14ac:dyDescent="0.4">
      <c r="B203" s="25">
        <v>188</v>
      </c>
      <c r="C203" s="26">
        <f t="shared" si="24"/>
        <v>50284</v>
      </c>
      <c r="D203" s="27">
        <f t="shared" si="28"/>
        <v>555555.5555555555</v>
      </c>
      <c r="E203" s="27">
        <f t="shared" si="25"/>
        <v>320370.37037037243</v>
      </c>
      <c r="F203" s="28">
        <f t="shared" si="29"/>
        <v>875925.92592592794</v>
      </c>
      <c r="G203" s="27">
        <f t="shared" si="30"/>
        <v>104444444.44444405</v>
      </c>
      <c r="H203" s="27">
        <f t="shared" si="31"/>
        <v>95555555.555556178</v>
      </c>
      <c r="I203" s="27">
        <f t="shared" si="26"/>
        <v>536907.72582556971</v>
      </c>
      <c r="J203" s="27">
        <f t="shared" si="27"/>
        <v>417922.86510534934</v>
      </c>
      <c r="K203" s="28">
        <f t="shared" si="33"/>
        <v>954830.59093091905</v>
      </c>
      <c r="L203" s="27">
        <f t="shared" si="34"/>
        <v>75160048.194220781</v>
      </c>
      <c r="M203" s="27">
        <f t="shared" si="35"/>
        <v>124839951.80577919</v>
      </c>
      <c r="N203" s="27"/>
      <c r="O203" s="27">
        <f t="shared" si="32"/>
        <v>666666.66666666674</v>
      </c>
      <c r="P203" s="27"/>
      <c r="Q203" s="27"/>
      <c r="R203" s="27"/>
    </row>
    <row r="204" spans="2:18" s="24" customFormat="1" ht="15" x14ac:dyDescent="0.4">
      <c r="B204" s="25">
        <v>189</v>
      </c>
      <c r="C204" s="26">
        <f t="shared" si="24"/>
        <v>50314</v>
      </c>
      <c r="D204" s="27">
        <f t="shared" si="28"/>
        <v>555555.5555555555</v>
      </c>
      <c r="E204" s="27">
        <f t="shared" si="25"/>
        <v>318518.51851852064</v>
      </c>
      <c r="F204" s="28">
        <f t="shared" si="29"/>
        <v>874074.07407407614</v>
      </c>
      <c r="G204" s="27">
        <f t="shared" si="30"/>
        <v>104999999.9999996</v>
      </c>
      <c r="H204" s="27">
        <f t="shared" si="31"/>
        <v>95000000.000000626</v>
      </c>
      <c r="I204" s="27">
        <f t="shared" si="26"/>
        <v>538697.41824498819</v>
      </c>
      <c r="J204" s="27">
        <f t="shared" si="27"/>
        <v>416133.17268593068</v>
      </c>
      <c r="K204" s="28">
        <f t="shared" si="33"/>
        <v>954830.59093091893</v>
      </c>
      <c r="L204" s="27">
        <f t="shared" si="34"/>
        <v>75698745.612465769</v>
      </c>
      <c r="M204" s="27">
        <f t="shared" si="35"/>
        <v>124301254.3875342</v>
      </c>
      <c r="N204" s="27"/>
      <c r="O204" s="27">
        <f t="shared" si="32"/>
        <v>666666.66666666674</v>
      </c>
      <c r="P204" s="27"/>
      <c r="Q204" s="27"/>
      <c r="R204" s="27"/>
    </row>
    <row r="205" spans="2:18" s="24" customFormat="1" ht="15" x14ac:dyDescent="0.4">
      <c r="B205" s="25">
        <v>190</v>
      </c>
      <c r="C205" s="26">
        <f t="shared" si="24"/>
        <v>50345</v>
      </c>
      <c r="D205" s="27">
        <f t="shared" si="28"/>
        <v>555555.5555555555</v>
      </c>
      <c r="E205" s="27">
        <f t="shared" si="25"/>
        <v>316666.66666666878</v>
      </c>
      <c r="F205" s="28">
        <f t="shared" si="29"/>
        <v>872222.22222222434</v>
      </c>
      <c r="G205" s="27">
        <f t="shared" si="30"/>
        <v>105555555.55555515</v>
      </c>
      <c r="H205" s="27">
        <f t="shared" si="31"/>
        <v>94444444.444445074</v>
      </c>
      <c r="I205" s="27">
        <f t="shared" si="26"/>
        <v>540493.07630580489</v>
      </c>
      <c r="J205" s="27">
        <f t="shared" si="27"/>
        <v>414337.5146251141</v>
      </c>
      <c r="K205" s="28">
        <f t="shared" si="33"/>
        <v>954830.59093091893</v>
      </c>
      <c r="L205" s="27">
        <f t="shared" si="34"/>
        <v>76239238.688771576</v>
      </c>
      <c r="M205" s="27">
        <f t="shared" si="35"/>
        <v>123760761.31122839</v>
      </c>
      <c r="N205" s="27"/>
      <c r="O205" s="27">
        <f t="shared" si="32"/>
        <v>666666.66666666674</v>
      </c>
      <c r="P205" s="27"/>
      <c r="Q205" s="27"/>
      <c r="R205" s="27"/>
    </row>
    <row r="206" spans="2:18" s="24" customFormat="1" ht="15" x14ac:dyDescent="0.4">
      <c r="B206" s="25">
        <v>191</v>
      </c>
      <c r="C206" s="26">
        <f t="shared" si="24"/>
        <v>50375</v>
      </c>
      <c r="D206" s="27">
        <f t="shared" si="28"/>
        <v>555555.5555555555</v>
      </c>
      <c r="E206" s="27">
        <f t="shared" si="25"/>
        <v>314814.81481481693</v>
      </c>
      <c r="F206" s="28">
        <f t="shared" si="29"/>
        <v>870370.37037037243</v>
      </c>
      <c r="G206" s="27">
        <f t="shared" si="30"/>
        <v>106111111.1111107</v>
      </c>
      <c r="H206" s="27">
        <f t="shared" si="31"/>
        <v>93888888.888889521</v>
      </c>
      <c r="I206" s="27">
        <f t="shared" si="26"/>
        <v>542294.71989349078</v>
      </c>
      <c r="J206" s="27">
        <f t="shared" si="27"/>
        <v>412535.87103742803</v>
      </c>
      <c r="K206" s="28">
        <f t="shared" si="33"/>
        <v>954830.59093091881</v>
      </c>
      <c r="L206" s="27">
        <f t="shared" si="34"/>
        <v>76781533.408665061</v>
      </c>
      <c r="M206" s="27">
        <f t="shared" si="35"/>
        <v>123218466.59133491</v>
      </c>
      <c r="N206" s="27"/>
      <c r="O206" s="27">
        <f t="shared" si="32"/>
        <v>666666.66666666674</v>
      </c>
      <c r="P206" s="27"/>
      <c r="Q206" s="27"/>
      <c r="R206" s="27"/>
    </row>
    <row r="207" spans="2:18" s="24" customFormat="1" ht="15" x14ac:dyDescent="0.4">
      <c r="B207" s="25">
        <v>192</v>
      </c>
      <c r="C207" s="26">
        <f t="shared" si="24"/>
        <v>50406</v>
      </c>
      <c r="D207" s="27">
        <f t="shared" si="28"/>
        <v>555555.5555555555</v>
      </c>
      <c r="E207" s="27">
        <f t="shared" si="25"/>
        <v>312962.96296296507</v>
      </c>
      <c r="F207" s="28">
        <f t="shared" si="29"/>
        <v>868518.51851852052</v>
      </c>
      <c r="G207" s="27">
        <f t="shared" si="30"/>
        <v>106666666.66666625</v>
      </c>
      <c r="H207" s="27">
        <f t="shared" si="31"/>
        <v>93333333.333333969</v>
      </c>
      <c r="I207" s="27">
        <f t="shared" si="26"/>
        <v>544102.36895980255</v>
      </c>
      <c r="J207" s="27">
        <f t="shared" si="27"/>
        <v>410728.22197111638</v>
      </c>
      <c r="K207" s="28">
        <f t="shared" si="33"/>
        <v>954830.59093091893</v>
      </c>
      <c r="L207" s="27">
        <f t="shared" si="34"/>
        <v>77325635.77762486</v>
      </c>
      <c r="M207" s="27">
        <f t="shared" si="35"/>
        <v>122674364.22237511</v>
      </c>
      <c r="N207" s="27"/>
      <c r="O207" s="27">
        <f t="shared" si="32"/>
        <v>666666.66666666674</v>
      </c>
      <c r="P207" s="27"/>
      <c r="Q207" s="27"/>
      <c r="R207" s="27"/>
    </row>
    <row r="208" spans="2:18" s="24" customFormat="1" ht="15" x14ac:dyDescent="0.4">
      <c r="B208" s="25">
        <v>193</v>
      </c>
      <c r="C208" s="26">
        <f t="shared" ref="C208:C271" si="36">EDATE($C$7,B208)</f>
        <v>50437</v>
      </c>
      <c r="D208" s="27">
        <f t="shared" si="28"/>
        <v>555555.5555555555</v>
      </c>
      <c r="E208" s="27">
        <f t="shared" ref="E208:E271" si="37">H207*$C$4</f>
        <v>311111.11111111328</v>
      </c>
      <c r="F208" s="28">
        <f t="shared" si="29"/>
        <v>866666.66666666884</v>
      </c>
      <c r="G208" s="27">
        <f t="shared" si="30"/>
        <v>107222222.22222181</v>
      </c>
      <c r="H208" s="27">
        <f t="shared" si="31"/>
        <v>92777777.777778417</v>
      </c>
      <c r="I208" s="27">
        <f t="shared" ref="I208:I271" si="38">-PPMT($C$4,$B208,$C$6,$C$2)</f>
        <v>545916.04352300183</v>
      </c>
      <c r="J208" s="27">
        <f t="shared" ref="J208:J271" si="39">-IPMT($C$4,$B208,$C$6,$C$2)</f>
        <v>408914.54740791704</v>
      </c>
      <c r="K208" s="28">
        <f t="shared" si="33"/>
        <v>954830.59093091893</v>
      </c>
      <c r="L208" s="27">
        <f t="shared" si="34"/>
        <v>77871551.821147859</v>
      </c>
      <c r="M208" s="27">
        <f t="shared" si="35"/>
        <v>122128448.17885211</v>
      </c>
      <c r="N208" s="27"/>
      <c r="O208" s="27">
        <f t="shared" si="32"/>
        <v>666666.66666666674</v>
      </c>
      <c r="P208" s="27"/>
      <c r="Q208" s="27"/>
      <c r="R208" s="27"/>
    </row>
    <row r="209" spans="2:18" s="24" customFormat="1" ht="15" x14ac:dyDescent="0.4">
      <c r="B209" s="25">
        <v>194</v>
      </c>
      <c r="C209" s="26">
        <f t="shared" si="36"/>
        <v>50465</v>
      </c>
      <c r="D209" s="27">
        <f t="shared" ref="D209:D272" si="40">$H$15/$C$6</f>
        <v>555555.5555555555</v>
      </c>
      <c r="E209" s="27">
        <f t="shared" si="37"/>
        <v>309259.25925926142</v>
      </c>
      <c r="F209" s="28">
        <f t="shared" ref="F209:F272" si="41">D209+E209</f>
        <v>864814.81481481693</v>
      </c>
      <c r="G209" s="27">
        <f t="shared" ref="G209:G272" si="42">D209+G208</f>
        <v>107777777.77777736</v>
      </c>
      <c r="H209" s="27">
        <f t="shared" ref="H209:H272" si="43">H208-D209</f>
        <v>92222222.222222865</v>
      </c>
      <c r="I209" s="27">
        <f t="shared" si="38"/>
        <v>547735.76366807858</v>
      </c>
      <c r="J209" s="27">
        <f t="shared" si="39"/>
        <v>407094.82726284047</v>
      </c>
      <c r="K209" s="28">
        <f t="shared" si="33"/>
        <v>954830.59093091905</v>
      </c>
      <c r="L209" s="27">
        <f t="shared" si="34"/>
        <v>78419287.584815934</v>
      </c>
      <c r="M209" s="27">
        <f t="shared" si="35"/>
        <v>121580712.41518404</v>
      </c>
      <c r="N209" s="27"/>
      <c r="O209" s="27">
        <f t="shared" ref="O209:O272" si="44">$C$2*$C$4</f>
        <v>666666.66666666674</v>
      </c>
      <c r="P209" s="27"/>
      <c r="Q209" s="27"/>
      <c r="R209" s="27"/>
    </row>
    <row r="210" spans="2:18" s="24" customFormat="1" ht="15" x14ac:dyDescent="0.4">
      <c r="B210" s="25">
        <v>195</v>
      </c>
      <c r="C210" s="26">
        <f t="shared" si="36"/>
        <v>50496</v>
      </c>
      <c r="D210" s="27">
        <f t="shared" si="40"/>
        <v>555555.5555555555</v>
      </c>
      <c r="E210" s="27">
        <f t="shared" si="37"/>
        <v>307407.40740740957</v>
      </c>
      <c r="F210" s="28">
        <f t="shared" si="41"/>
        <v>862962.96296296502</v>
      </c>
      <c r="G210" s="27">
        <f t="shared" si="42"/>
        <v>108333333.33333291</v>
      </c>
      <c r="H210" s="27">
        <f t="shared" si="43"/>
        <v>91666666.666667312</v>
      </c>
      <c r="I210" s="27">
        <f t="shared" si="38"/>
        <v>549561.54954697203</v>
      </c>
      <c r="J210" s="27">
        <f t="shared" si="39"/>
        <v>405269.04138394684</v>
      </c>
      <c r="K210" s="28">
        <f t="shared" ref="K210:K273" si="45">I210+J210</f>
        <v>954830.59093091893</v>
      </c>
      <c r="L210" s="27">
        <f t="shared" ref="L210:L273" si="46">I210+L209</f>
        <v>78968849.134362906</v>
      </c>
      <c r="M210" s="27">
        <f t="shared" ref="M210:M273" si="47">M209-I210</f>
        <v>121031150.86563706</v>
      </c>
      <c r="N210" s="27"/>
      <c r="O210" s="27">
        <f t="shared" si="44"/>
        <v>666666.66666666674</v>
      </c>
      <c r="P210" s="27"/>
      <c r="Q210" s="27"/>
      <c r="R210" s="27"/>
    </row>
    <row r="211" spans="2:18" s="24" customFormat="1" ht="15" x14ac:dyDescent="0.4">
      <c r="B211" s="25">
        <v>196</v>
      </c>
      <c r="C211" s="26">
        <f t="shared" si="36"/>
        <v>50526</v>
      </c>
      <c r="D211" s="27">
        <f t="shared" si="40"/>
        <v>555555.5555555555</v>
      </c>
      <c r="E211" s="27">
        <f t="shared" si="37"/>
        <v>305555.55555555772</v>
      </c>
      <c r="F211" s="28">
        <f t="shared" si="41"/>
        <v>861111.11111111322</v>
      </c>
      <c r="G211" s="27">
        <f t="shared" si="42"/>
        <v>108888888.88888846</v>
      </c>
      <c r="H211" s="27">
        <f t="shared" si="43"/>
        <v>91111111.11111176</v>
      </c>
      <c r="I211" s="27">
        <f t="shared" si="38"/>
        <v>551393.42137879529</v>
      </c>
      <c r="J211" s="27">
        <f t="shared" si="39"/>
        <v>403437.16955212364</v>
      </c>
      <c r="K211" s="28">
        <f t="shared" si="45"/>
        <v>954830.59093091893</v>
      </c>
      <c r="L211" s="27">
        <f t="shared" si="46"/>
        <v>79520242.555741698</v>
      </c>
      <c r="M211" s="27">
        <f t="shared" si="47"/>
        <v>120479757.44425827</v>
      </c>
      <c r="N211" s="27"/>
      <c r="O211" s="27">
        <f t="shared" si="44"/>
        <v>666666.66666666674</v>
      </c>
      <c r="P211" s="27"/>
      <c r="Q211" s="27"/>
      <c r="R211" s="27"/>
    </row>
    <row r="212" spans="2:18" s="24" customFormat="1" ht="15" x14ac:dyDescent="0.4">
      <c r="B212" s="25">
        <v>197</v>
      </c>
      <c r="C212" s="26">
        <f t="shared" si="36"/>
        <v>50557</v>
      </c>
      <c r="D212" s="27">
        <f t="shared" si="40"/>
        <v>555555.5555555555</v>
      </c>
      <c r="E212" s="27">
        <f t="shared" si="37"/>
        <v>303703.70370370586</v>
      </c>
      <c r="F212" s="28">
        <f t="shared" si="41"/>
        <v>859259.25925926142</v>
      </c>
      <c r="G212" s="27">
        <f t="shared" si="42"/>
        <v>109444444.44444402</v>
      </c>
      <c r="H212" s="27">
        <f t="shared" si="43"/>
        <v>90555555.555556208</v>
      </c>
      <c r="I212" s="27">
        <f t="shared" si="38"/>
        <v>553231.399450058</v>
      </c>
      <c r="J212" s="27">
        <f t="shared" si="39"/>
        <v>401599.19148086093</v>
      </c>
      <c r="K212" s="28">
        <f t="shared" si="45"/>
        <v>954830.59093091893</v>
      </c>
      <c r="L212" s="27">
        <f t="shared" si="46"/>
        <v>80073473.955191761</v>
      </c>
      <c r="M212" s="27">
        <f t="shared" si="47"/>
        <v>119926526.04480821</v>
      </c>
      <c r="N212" s="27"/>
      <c r="O212" s="27">
        <f t="shared" si="44"/>
        <v>666666.66666666674</v>
      </c>
      <c r="P212" s="27"/>
      <c r="Q212" s="27"/>
      <c r="R212" s="27"/>
    </row>
    <row r="213" spans="2:18" s="24" customFormat="1" ht="15" x14ac:dyDescent="0.4">
      <c r="B213" s="25">
        <v>198</v>
      </c>
      <c r="C213" s="26">
        <f t="shared" si="36"/>
        <v>50587</v>
      </c>
      <c r="D213" s="27">
        <f t="shared" si="40"/>
        <v>555555.5555555555</v>
      </c>
      <c r="E213" s="27">
        <f t="shared" si="37"/>
        <v>301851.85185185407</v>
      </c>
      <c r="F213" s="28">
        <f t="shared" si="41"/>
        <v>857407.40740740951</v>
      </c>
      <c r="G213" s="27">
        <f t="shared" si="42"/>
        <v>109999999.99999957</v>
      </c>
      <c r="H213" s="27">
        <f t="shared" si="43"/>
        <v>90000000.000000656</v>
      </c>
      <c r="I213" s="27">
        <f t="shared" si="38"/>
        <v>555075.50411489152</v>
      </c>
      <c r="J213" s="27">
        <f t="shared" si="39"/>
        <v>399755.08681602741</v>
      </c>
      <c r="K213" s="28">
        <f t="shared" si="45"/>
        <v>954830.59093091893</v>
      </c>
      <c r="L213" s="27">
        <f t="shared" si="46"/>
        <v>80628549.459306657</v>
      </c>
      <c r="M213" s="27">
        <f t="shared" si="47"/>
        <v>119371450.54069331</v>
      </c>
      <c r="N213" s="27"/>
      <c r="O213" s="27">
        <f t="shared" si="44"/>
        <v>666666.66666666674</v>
      </c>
      <c r="P213" s="27"/>
      <c r="Q213" s="27"/>
      <c r="R213" s="27"/>
    </row>
    <row r="214" spans="2:18" s="24" customFormat="1" ht="15" x14ac:dyDescent="0.4">
      <c r="B214" s="25">
        <v>199</v>
      </c>
      <c r="C214" s="26">
        <f t="shared" si="36"/>
        <v>50618</v>
      </c>
      <c r="D214" s="27">
        <f t="shared" si="40"/>
        <v>555555.5555555555</v>
      </c>
      <c r="E214" s="27">
        <f t="shared" si="37"/>
        <v>300000.00000000221</v>
      </c>
      <c r="F214" s="28">
        <f t="shared" si="41"/>
        <v>855555.55555555772</v>
      </c>
      <c r="G214" s="27">
        <f t="shared" si="42"/>
        <v>110555555.55555512</v>
      </c>
      <c r="H214" s="27">
        <f t="shared" si="43"/>
        <v>89444444.444445103</v>
      </c>
      <c r="I214" s="27">
        <f t="shared" si="38"/>
        <v>556925.7557952744</v>
      </c>
      <c r="J214" s="27">
        <f t="shared" si="39"/>
        <v>397904.83513564448</v>
      </c>
      <c r="K214" s="28">
        <f t="shared" si="45"/>
        <v>954830.59093091893</v>
      </c>
      <c r="L214" s="27">
        <f t="shared" si="46"/>
        <v>81185475.215101928</v>
      </c>
      <c r="M214" s="27">
        <f t="shared" si="47"/>
        <v>118814524.78489804</v>
      </c>
      <c r="N214" s="27"/>
      <c r="O214" s="27">
        <f t="shared" si="44"/>
        <v>666666.66666666674</v>
      </c>
      <c r="P214" s="27"/>
      <c r="Q214" s="27"/>
      <c r="R214" s="27"/>
    </row>
    <row r="215" spans="2:18" s="24" customFormat="1" ht="15" x14ac:dyDescent="0.4">
      <c r="B215" s="25">
        <v>200</v>
      </c>
      <c r="C215" s="26">
        <f t="shared" si="36"/>
        <v>50649</v>
      </c>
      <c r="D215" s="27">
        <f t="shared" si="40"/>
        <v>555555.5555555555</v>
      </c>
      <c r="E215" s="27">
        <f t="shared" si="37"/>
        <v>298148.14814815036</v>
      </c>
      <c r="F215" s="28">
        <f t="shared" si="41"/>
        <v>853703.70370370592</v>
      </c>
      <c r="G215" s="27">
        <f t="shared" si="42"/>
        <v>111111111.11111067</v>
      </c>
      <c r="H215" s="27">
        <f t="shared" si="43"/>
        <v>88888888.888889551</v>
      </c>
      <c r="I215" s="27">
        <f t="shared" si="38"/>
        <v>558782.17498125869</v>
      </c>
      <c r="J215" s="27">
        <f t="shared" si="39"/>
        <v>396048.4159496603</v>
      </c>
      <c r="K215" s="28">
        <f t="shared" si="45"/>
        <v>954830.59093091893</v>
      </c>
      <c r="L215" s="27">
        <f t="shared" si="46"/>
        <v>81744257.390083179</v>
      </c>
      <c r="M215" s="27">
        <f t="shared" si="47"/>
        <v>118255742.60991679</v>
      </c>
      <c r="N215" s="27"/>
      <c r="O215" s="27">
        <f t="shared" si="44"/>
        <v>666666.66666666674</v>
      </c>
      <c r="P215" s="27"/>
      <c r="Q215" s="27"/>
      <c r="R215" s="27"/>
    </row>
    <row r="216" spans="2:18" s="24" customFormat="1" ht="15" x14ac:dyDescent="0.4">
      <c r="B216" s="25">
        <v>201</v>
      </c>
      <c r="C216" s="26">
        <f t="shared" si="36"/>
        <v>50679</v>
      </c>
      <c r="D216" s="27">
        <f t="shared" si="40"/>
        <v>555555.5555555555</v>
      </c>
      <c r="E216" s="27">
        <f t="shared" si="37"/>
        <v>296296.2962962985</v>
      </c>
      <c r="F216" s="28">
        <f t="shared" si="41"/>
        <v>851851.85185185401</v>
      </c>
      <c r="G216" s="27">
        <f t="shared" si="42"/>
        <v>111666666.66666622</v>
      </c>
      <c r="H216" s="27">
        <f t="shared" si="43"/>
        <v>88333333.333333999</v>
      </c>
      <c r="I216" s="27">
        <f t="shared" si="38"/>
        <v>560644.7822311963</v>
      </c>
      <c r="J216" s="27">
        <f t="shared" si="39"/>
        <v>394185.80869972263</v>
      </c>
      <c r="K216" s="28">
        <f t="shared" si="45"/>
        <v>954830.59093091893</v>
      </c>
      <c r="L216" s="27">
        <f t="shared" si="46"/>
        <v>82304902.172314376</v>
      </c>
      <c r="M216" s="27">
        <f t="shared" si="47"/>
        <v>117695097.82768559</v>
      </c>
      <c r="N216" s="27"/>
      <c r="O216" s="27">
        <f t="shared" si="44"/>
        <v>666666.66666666674</v>
      </c>
      <c r="P216" s="27"/>
      <c r="Q216" s="27"/>
      <c r="R216" s="27"/>
    </row>
    <row r="217" spans="2:18" s="24" customFormat="1" ht="15" x14ac:dyDescent="0.4">
      <c r="B217" s="25">
        <v>202</v>
      </c>
      <c r="C217" s="26">
        <f t="shared" si="36"/>
        <v>50710</v>
      </c>
      <c r="D217" s="27">
        <f t="shared" si="40"/>
        <v>555555.5555555555</v>
      </c>
      <c r="E217" s="27">
        <f t="shared" si="37"/>
        <v>294444.44444444671</v>
      </c>
      <c r="F217" s="28">
        <f t="shared" si="41"/>
        <v>850000.00000000221</v>
      </c>
      <c r="G217" s="27">
        <f t="shared" si="42"/>
        <v>112222222.22222178</v>
      </c>
      <c r="H217" s="27">
        <f t="shared" si="43"/>
        <v>87777777.777778447</v>
      </c>
      <c r="I217" s="27">
        <f t="shared" si="38"/>
        <v>562513.59817196697</v>
      </c>
      <c r="J217" s="27">
        <f t="shared" si="39"/>
        <v>392316.99275895208</v>
      </c>
      <c r="K217" s="28">
        <f t="shared" si="45"/>
        <v>954830.59093091905</v>
      </c>
      <c r="L217" s="27">
        <f t="shared" si="46"/>
        <v>82867415.77048634</v>
      </c>
      <c r="M217" s="27">
        <f t="shared" si="47"/>
        <v>117132584.22951363</v>
      </c>
      <c r="N217" s="27"/>
      <c r="O217" s="27">
        <f t="shared" si="44"/>
        <v>666666.66666666674</v>
      </c>
      <c r="P217" s="27"/>
      <c r="Q217" s="27"/>
      <c r="R217" s="27"/>
    </row>
    <row r="218" spans="2:18" s="24" customFormat="1" ht="15" x14ac:dyDescent="0.4">
      <c r="B218" s="25">
        <v>203</v>
      </c>
      <c r="C218" s="26">
        <f t="shared" si="36"/>
        <v>50740</v>
      </c>
      <c r="D218" s="27">
        <f t="shared" si="40"/>
        <v>555555.5555555555</v>
      </c>
      <c r="E218" s="27">
        <f t="shared" si="37"/>
        <v>292592.59259259485</v>
      </c>
      <c r="F218" s="28">
        <f t="shared" si="41"/>
        <v>848148.14814815042</v>
      </c>
      <c r="G218" s="27">
        <f t="shared" si="42"/>
        <v>112777777.77777733</v>
      </c>
      <c r="H218" s="27">
        <f t="shared" si="43"/>
        <v>87222222.222222894</v>
      </c>
      <c r="I218" s="27">
        <f t="shared" si="38"/>
        <v>564388.64349920687</v>
      </c>
      <c r="J218" s="27">
        <f t="shared" si="39"/>
        <v>390441.94743171218</v>
      </c>
      <c r="K218" s="28">
        <f t="shared" si="45"/>
        <v>954830.59093091905</v>
      </c>
      <c r="L218" s="27">
        <f t="shared" si="46"/>
        <v>83431804.41398555</v>
      </c>
      <c r="M218" s="27">
        <f t="shared" si="47"/>
        <v>116568195.58601442</v>
      </c>
      <c r="N218" s="27"/>
      <c r="O218" s="27">
        <f t="shared" si="44"/>
        <v>666666.66666666674</v>
      </c>
      <c r="P218" s="27"/>
      <c r="Q218" s="27"/>
      <c r="R218" s="27"/>
    </row>
    <row r="219" spans="2:18" s="24" customFormat="1" ht="15" x14ac:dyDescent="0.4">
      <c r="B219" s="25">
        <v>204</v>
      </c>
      <c r="C219" s="26">
        <f t="shared" si="36"/>
        <v>50771</v>
      </c>
      <c r="D219" s="27">
        <f t="shared" si="40"/>
        <v>555555.5555555555</v>
      </c>
      <c r="E219" s="27">
        <f t="shared" si="37"/>
        <v>290740.740740743</v>
      </c>
      <c r="F219" s="28">
        <f t="shared" si="41"/>
        <v>846296.2962962985</v>
      </c>
      <c r="G219" s="27">
        <f t="shared" si="42"/>
        <v>113333333.33333288</v>
      </c>
      <c r="H219" s="27">
        <f t="shared" si="43"/>
        <v>86666666.666667342</v>
      </c>
      <c r="I219" s="27">
        <f t="shared" si="38"/>
        <v>566269.93897753744</v>
      </c>
      <c r="J219" s="27">
        <f t="shared" si="39"/>
        <v>388560.65195338137</v>
      </c>
      <c r="K219" s="28">
        <f t="shared" si="45"/>
        <v>954830.59093091881</v>
      </c>
      <c r="L219" s="27">
        <f t="shared" si="46"/>
        <v>83998074.35296309</v>
      </c>
      <c r="M219" s="27">
        <f t="shared" si="47"/>
        <v>116001925.64703688</v>
      </c>
      <c r="N219" s="27"/>
      <c r="O219" s="27">
        <f t="shared" si="44"/>
        <v>666666.66666666674</v>
      </c>
      <c r="P219" s="27"/>
      <c r="Q219" s="27"/>
      <c r="R219" s="27"/>
    </row>
    <row r="220" spans="2:18" s="24" customFormat="1" ht="15" x14ac:dyDescent="0.4">
      <c r="B220" s="25">
        <v>205</v>
      </c>
      <c r="C220" s="26">
        <f t="shared" si="36"/>
        <v>50802</v>
      </c>
      <c r="D220" s="27">
        <f t="shared" si="40"/>
        <v>555555.5555555555</v>
      </c>
      <c r="E220" s="27">
        <f t="shared" si="37"/>
        <v>288888.88888889115</v>
      </c>
      <c r="F220" s="28">
        <f t="shared" si="41"/>
        <v>844444.44444444659</v>
      </c>
      <c r="G220" s="27">
        <f t="shared" si="42"/>
        <v>113888888.88888843</v>
      </c>
      <c r="H220" s="27">
        <f t="shared" si="43"/>
        <v>86111111.11111179</v>
      </c>
      <c r="I220" s="27">
        <f t="shared" si="38"/>
        <v>568157.50544079591</v>
      </c>
      <c r="J220" s="27">
        <f t="shared" si="39"/>
        <v>386673.08549012296</v>
      </c>
      <c r="K220" s="28">
        <f t="shared" si="45"/>
        <v>954830.59093091893</v>
      </c>
      <c r="L220" s="27">
        <f t="shared" si="46"/>
        <v>84566231.858403891</v>
      </c>
      <c r="M220" s="27">
        <f t="shared" si="47"/>
        <v>115433768.14159608</v>
      </c>
      <c r="N220" s="27"/>
      <c r="O220" s="27">
        <f t="shared" si="44"/>
        <v>666666.66666666674</v>
      </c>
      <c r="P220" s="27"/>
      <c r="Q220" s="27"/>
      <c r="R220" s="27"/>
    </row>
    <row r="221" spans="2:18" s="24" customFormat="1" ht="15" x14ac:dyDescent="0.4">
      <c r="B221" s="25">
        <v>206</v>
      </c>
      <c r="C221" s="26">
        <f t="shared" si="36"/>
        <v>50830</v>
      </c>
      <c r="D221" s="27">
        <f t="shared" si="40"/>
        <v>555555.5555555555</v>
      </c>
      <c r="E221" s="27">
        <f t="shared" si="37"/>
        <v>287037.03703703929</v>
      </c>
      <c r="F221" s="28">
        <f t="shared" si="41"/>
        <v>842592.5925925948</v>
      </c>
      <c r="G221" s="27">
        <f t="shared" si="42"/>
        <v>114444444.44444399</v>
      </c>
      <c r="H221" s="27">
        <f t="shared" si="43"/>
        <v>85555555.555556238</v>
      </c>
      <c r="I221" s="27">
        <f t="shared" si="38"/>
        <v>570051.3637922653</v>
      </c>
      <c r="J221" s="27">
        <f t="shared" si="39"/>
        <v>384779.22713865357</v>
      </c>
      <c r="K221" s="28">
        <f t="shared" si="45"/>
        <v>954830.59093091893</v>
      </c>
      <c r="L221" s="27">
        <f t="shared" si="46"/>
        <v>85136283.222196162</v>
      </c>
      <c r="M221" s="27">
        <f t="shared" si="47"/>
        <v>114863716.77780381</v>
      </c>
      <c r="N221" s="27"/>
      <c r="O221" s="27">
        <f t="shared" si="44"/>
        <v>666666.66666666674</v>
      </c>
      <c r="P221" s="27"/>
      <c r="Q221" s="27"/>
      <c r="R221" s="27"/>
    </row>
    <row r="222" spans="2:18" s="24" customFormat="1" ht="15" x14ac:dyDescent="0.4">
      <c r="B222" s="25">
        <v>207</v>
      </c>
      <c r="C222" s="26">
        <f t="shared" si="36"/>
        <v>50861</v>
      </c>
      <c r="D222" s="27">
        <f t="shared" si="40"/>
        <v>555555.5555555555</v>
      </c>
      <c r="E222" s="27">
        <f t="shared" si="37"/>
        <v>285185.1851851875</v>
      </c>
      <c r="F222" s="28">
        <f t="shared" si="41"/>
        <v>840740.740740743</v>
      </c>
      <c r="G222" s="27">
        <f t="shared" si="42"/>
        <v>114999999.99999954</v>
      </c>
      <c r="H222" s="27">
        <f t="shared" si="43"/>
        <v>85000000.000000685</v>
      </c>
      <c r="I222" s="27">
        <f t="shared" si="38"/>
        <v>571951.53500490612</v>
      </c>
      <c r="J222" s="27">
        <f t="shared" si="39"/>
        <v>382879.05592601275</v>
      </c>
      <c r="K222" s="28">
        <f t="shared" si="45"/>
        <v>954830.59093091893</v>
      </c>
      <c r="L222" s="27">
        <f t="shared" si="46"/>
        <v>85708234.757201061</v>
      </c>
      <c r="M222" s="27">
        <f t="shared" si="47"/>
        <v>114291765.24279891</v>
      </c>
      <c r="N222" s="27"/>
      <c r="O222" s="27">
        <f t="shared" si="44"/>
        <v>666666.66666666674</v>
      </c>
      <c r="P222" s="27"/>
      <c r="Q222" s="27"/>
      <c r="R222" s="27"/>
    </row>
    <row r="223" spans="2:18" s="24" customFormat="1" ht="15" x14ac:dyDescent="0.4">
      <c r="B223" s="25">
        <v>208</v>
      </c>
      <c r="C223" s="26">
        <f t="shared" si="36"/>
        <v>50891</v>
      </c>
      <c r="D223" s="27">
        <f t="shared" si="40"/>
        <v>555555.5555555555</v>
      </c>
      <c r="E223" s="27">
        <f t="shared" si="37"/>
        <v>283333.33333333564</v>
      </c>
      <c r="F223" s="28">
        <f t="shared" si="41"/>
        <v>838888.88888889109</v>
      </c>
      <c r="G223" s="27">
        <f t="shared" si="42"/>
        <v>115555555.55555509</v>
      </c>
      <c r="H223" s="27">
        <f t="shared" si="43"/>
        <v>84444444.444445133</v>
      </c>
      <c r="I223" s="27">
        <f t="shared" si="38"/>
        <v>573858.04012158921</v>
      </c>
      <c r="J223" s="27">
        <f t="shared" si="39"/>
        <v>380972.55080932972</v>
      </c>
      <c r="K223" s="28">
        <f t="shared" si="45"/>
        <v>954830.59093091893</v>
      </c>
      <c r="L223" s="27">
        <f t="shared" si="46"/>
        <v>86282092.797322646</v>
      </c>
      <c r="M223" s="27">
        <f t="shared" si="47"/>
        <v>113717907.20267732</v>
      </c>
      <c r="N223" s="27"/>
      <c r="O223" s="27">
        <f t="shared" si="44"/>
        <v>666666.66666666674</v>
      </c>
      <c r="P223" s="27"/>
      <c r="Q223" s="27"/>
      <c r="R223" s="27"/>
    </row>
    <row r="224" spans="2:18" s="24" customFormat="1" ht="15" x14ac:dyDescent="0.4">
      <c r="B224" s="25">
        <v>209</v>
      </c>
      <c r="C224" s="26">
        <f t="shared" si="36"/>
        <v>50922</v>
      </c>
      <c r="D224" s="27">
        <f t="shared" si="40"/>
        <v>555555.5555555555</v>
      </c>
      <c r="E224" s="27">
        <f t="shared" si="37"/>
        <v>281481.48148148379</v>
      </c>
      <c r="F224" s="28">
        <f t="shared" si="41"/>
        <v>837037.03703703929</v>
      </c>
      <c r="G224" s="27">
        <f t="shared" si="42"/>
        <v>116111111.11111064</v>
      </c>
      <c r="H224" s="27">
        <f t="shared" si="43"/>
        <v>83888888.888889581</v>
      </c>
      <c r="I224" s="27">
        <f t="shared" si="38"/>
        <v>575770.90025532781</v>
      </c>
      <c r="J224" s="27">
        <f t="shared" si="39"/>
        <v>379059.69067559118</v>
      </c>
      <c r="K224" s="28">
        <f t="shared" si="45"/>
        <v>954830.59093091893</v>
      </c>
      <c r="L224" s="27">
        <f t="shared" si="46"/>
        <v>86857863.697577968</v>
      </c>
      <c r="M224" s="27">
        <f t="shared" si="47"/>
        <v>113142136.302422</v>
      </c>
      <c r="N224" s="27"/>
      <c r="O224" s="27">
        <f t="shared" si="44"/>
        <v>666666.66666666674</v>
      </c>
      <c r="P224" s="27"/>
      <c r="Q224" s="27"/>
      <c r="R224" s="27"/>
    </row>
    <row r="225" spans="2:18" s="24" customFormat="1" ht="15" x14ac:dyDescent="0.4">
      <c r="B225" s="25">
        <v>210</v>
      </c>
      <c r="C225" s="26">
        <f t="shared" si="36"/>
        <v>50952</v>
      </c>
      <c r="D225" s="27">
        <f t="shared" si="40"/>
        <v>555555.5555555555</v>
      </c>
      <c r="E225" s="27">
        <f t="shared" si="37"/>
        <v>279629.62962963193</v>
      </c>
      <c r="F225" s="28">
        <f t="shared" si="41"/>
        <v>835185.1851851875</v>
      </c>
      <c r="G225" s="27">
        <f t="shared" si="42"/>
        <v>116666666.66666619</v>
      </c>
      <c r="H225" s="27">
        <f t="shared" si="43"/>
        <v>83333333.333334029</v>
      </c>
      <c r="I225" s="27">
        <f t="shared" si="38"/>
        <v>577690.13658951223</v>
      </c>
      <c r="J225" s="27">
        <f t="shared" si="39"/>
        <v>377140.45434140664</v>
      </c>
      <c r="K225" s="28">
        <f t="shared" si="45"/>
        <v>954830.59093091893</v>
      </c>
      <c r="L225" s="27">
        <f t="shared" si="46"/>
        <v>87435553.83416748</v>
      </c>
      <c r="M225" s="27">
        <f t="shared" si="47"/>
        <v>112564446.16583249</v>
      </c>
      <c r="N225" s="27"/>
      <c r="O225" s="27">
        <f t="shared" si="44"/>
        <v>666666.66666666674</v>
      </c>
      <c r="P225" s="27"/>
      <c r="Q225" s="27"/>
      <c r="R225" s="27"/>
    </row>
    <row r="226" spans="2:18" s="24" customFormat="1" ht="15" x14ac:dyDescent="0.4">
      <c r="B226" s="25">
        <v>211</v>
      </c>
      <c r="C226" s="26">
        <f t="shared" si="36"/>
        <v>50983</v>
      </c>
      <c r="D226" s="27">
        <f t="shared" si="40"/>
        <v>555555.5555555555</v>
      </c>
      <c r="E226" s="27">
        <f t="shared" si="37"/>
        <v>277777.77777778014</v>
      </c>
      <c r="F226" s="28">
        <f t="shared" si="41"/>
        <v>833333.33333333558</v>
      </c>
      <c r="G226" s="27">
        <f t="shared" si="42"/>
        <v>117222222.22222175</v>
      </c>
      <c r="H226" s="27">
        <f t="shared" si="43"/>
        <v>82777777.777778476</v>
      </c>
      <c r="I226" s="27">
        <f t="shared" si="38"/>
        <v>579615.77037814388</v>
      </c>
      <c r="J226" s="27">
        <f t="shared" si="39"/>
        <v>375214.82055277494</v>
      </c>
      <c r="K226" s="28">
        <f t="shared" si="45"/>
        <v>954830.59093091881</v>
      </c>
      <c r="L226" s="27">
        <f t="shared" si="46"/>
        <v>88015169.604545623</v>
      </c>
      <c r="M226" s="27">
        <f t="shared" si="47"/>
        <v>111984830.39545435</v>
      </c>
      <c r="N226" s="27"/>
      <c r="O226" s="27">
        <f t="shared" si="44"/>
        <v>666666.66666666674</v>
      </c>
      <c r="P226" s="27"/>
      <c r="Q226" s="27"/>
      <c r="R226" s="27"/>
    </row>
    <row r="227" spans="2:18" s="24" customFormat="1" ht="15" x14ac:dyDescent="0.4">
      <c r="B227" s="25">
        <v>212</v>
      </c>
      <c r="C227" s="26">
        <f t="shared" si="36"/>
        <v>51014</v>
      </c>
      <c r="D227" s="27">
        <f t="shared" si="40"/>
        <v>555555.5555555555</v>
      </c>
      <c r="E227" s="27">
        <f t="shared" si="37"/>
        <v>275925.92592592828</v>
      </c>
      <c r="F227" s="28">
        <f t="shared" si="41"/>
        <v>831481.48148148379</v>
      </c>
      <c r="G227" s="27">
        <f t="shared" si="42"/>
        <v>117777777.7777773</v>
      </c>
      <c r="H227" s="27">
        <f t="shared" si="43"/>
        <v>82222222.222222924</v>
      </c>
      <c r="I227" s="27">
        <f t="shared" si="38"/>
        <v>581547.82294607104</v>
      </c>
      <c r="J227" s="27">
        <f t="shared" si="39"/>
        <v>373282.76798484783</v>
      </c>
      <c r="K227" s="28">
        <f t="shared" si="45"/>
        <v>954830.59093091893</v>
      </c>
      <c r="L227" s="27">
        <f t="shared" si="46"/>
        <v>88596717.427491695</v>
      </c>
      <c r="M227" s="27">
        <f t="shared" si="47"/>
        <v>111403282.57250828</v>
      </c>
      <c r="N227" s="27"/>
      <c r="O227" s="27">
        <f t="shared" si="44"/>
        <v>666666.66666666674</v>
      </c>
      <c r="P227" s="27"/>
      <c r="Q227" s="27"/>
      <c r="R227" s="27"/>
    </row>
    <row r="228" spans="2:18" s="24" customFormat="1" ht="15" x14ac:dyDescent="0.4">
      <c r="B228" s="25">
        <v>213</v>
      </c>
      <c r="C228" s="26">
        <f t="shared" si="36"/>
        <v>51044</v>
      </c>
      <c r="D228" s="27">
        <f t="shared" si="40"/>
        <v>555555.5555555555</v>
      </c>
      <c r="E228" s="27">
        <f t="shared" si="37"/>
        <v>274074.07407407643</v>
      </c>
      <c r="F228" s="28">
        <f t="shared" si="41"/>
        <v>829629.62962963199</v>
      </c>
      <c r="G228" s="27">
        <f t="shared" si="42"/>
        <v>118333333.33333285</v>
      </c>
      <c r="H228" s="27">
        <f t="shared" si="43"/>
        <v>81666666.666667372</v>
      </c>
      <c r="I228" s="27">
        <f t="shared" si="38"/>
        <v>583486.31568922463</v>
      </c>
      <c r="J228" s="27">
        <f t="shared" si="39"/>
        <v>371344.27524169424</v>
      </c>
      <c r="K228" s="28">
        <f t="shared" si="45"/>
        <v>954830.59093091893</v>
      </c>
      <c r="L228" s="27">
        <f t="shared" si="46"/>
        <v>89180203.743180916</v>
      </c>
      <c r="M228" s="27">
        <f t="shared" si="47"/>
        <v>110819796.25681905</v>
      </c>
      <c r="N228" s="27"/>
      <c r="O228" s="27">
        <f t="shared" si="44"/>
        <v>666666.66666666674</v>
      </c>
      <c r="P228" s="27"/>
      <c r="Q228" s="27"/>
      <c r="R228" s="27"/>
    </row>
    <row r="229" spans="2:18" s="24" customFormat="1" ht="15" x14ac:dyDescent="0.4">
      <c r="B229" s="25">
        <v>214</v>
      </c>
      <c r="C229" s="26">
        <f t="shared" si="36"/>
        <v>51075</v>
      </c>
      <c r="D229" s="27">
        <f t="shared" si="40"/>
        <v>555555.5555555555</v>
      </c>
      <c r="E229" s="27">
        <f t="shared" si="37"/>
        <v>272222.22222222458</v>
      </c>
      <c r="F229" s="28">
        <f t="shared" si="41"/>
        <v>827777.77777778008</v>
      </c>
      <c r="G229" s="27">
        <f t="shared" si="42"/>
        <v>118888888.8888884</v>
      </c>
      <c r="H229" s="27">
        <f t="shared" si="43"/>
        <v>81111111.11111182</v>
      </c>
      <c r="I229" s="27">
        <f t="shared" si="38"/>
        <v>585431.2700748553</v>
      </c>
      <c r="J229" s="27">
        <f t="shared" si="39"/>
        <v>369399.32085606351</v>
      </c>
      <c r="K229" s="28">
        <f t="shared" si="45"/>
        <v>954830.59093091881</v>
      </c>
      <c r="L229" s="27">
        <f t="shared" si="46"/>
        <v>89765635.013255775</v>
      </c>
      <c r="M229" s="27">
        <f t="shared" si="47"/>
        <v>110234364.9867442</v>
      </c>
      <c r="N229" s="27"/>
      <c r="O229" s="27">
        <f t="shared" si="44"/>
        <v>666666.66666666674</v>
      </c>
      <c r="P229" s="27"/>
      <c r="Q229" s="27"/>
      <c r="R229" s="27"/>
    </row>
    <row r="230" spans="2:18" s="24" customFormat="1" ht="15" x14ac:dyDescent="0.4">
      <c r="B230" s="25">
        <v>215</v>
      </c>
      <c r="C230" s="26">
        <f t="shared" si="36"/>
        <v>51105</v>
      </c>
      <c r="D230" s="27">
        <f t="shared" si="40"/>
        <v>555555.5555555555</v>
      </c>
      <c r="E230" s="27">
        <f t="shared" si="37"/>
        <v>270370.37037037272</v>
      </c>
      <c r="F230" s="28">
        <f t="shared" si="41"/>
        <v>825925.92592592817</v>
      </c>
      <c r="G230" s="27">
        <f t="shared" si="42"/>
        <v>119444444.44444396</v>
      </c>
      <c r="H230" s="27">
        <f t="shared" si="43"/>
        <v>80555555.555556267</v>
      </c>
      <c r="I230" s="27">
        <f t="shared" si="38"/>
        <v>587382.70764177153</v>
      </c>
      <c r="J230" s="27">
        <f t="shared" si="39"/>
        <v>367447.88328914728</v>
      </c>
      <c r="K230" s="28">
        <f t="shared" si="45"/>
        <v>954830.59093091881</v>
      </c>
      <c r="L230" s="27">
        <f t="shared" si="46"/>
        <v>90353017.72089754</v>
      </c>
      <c r="M230" s="27">
        <f t="shared" si="47"/>
        <v>109646982.27910243</v>
      </c>
      <c r="N230" s="27"/>
      <c r="O230" s="27">
        <f t="shared" si="44"/>
        <v>666666.66666666674</v>
      </c>
      <c r="P230" s="27"/>
      <c r="Q230" s="27"/>
      <c r="R230" s="27"/>
    </row>
    <row r="231" spans="2:18" s="24" customFormat="1" ht="15" x14ac:dyDescent="0.4">
      <c r="B231" s="25">
        <v>216</v>
      </c>
      <c r="C231" s="26">
        <f t="shared" si="36"/>
        <v>51136</v>
      </c>
      <c r="D231" s="27">
        <f t="shared" si="40"/>
        <v>555555.5555555555</v>
      </c>
      <c r="E231" s="27">
        <f t="shared" si="37"/>
        <v>268518.51851852093</v>
      </c>
      <c r="F231" s="28">
        <f t="shared" si="41"/>
        <v>824074.07407407649</v>
      </c>
      <c r="G231" s="27">
        <f t="shared" si="42"/>
        <v>119999999.99999951</v>
      </c>
      <c r="H231" s="27">
        <f t="shared" si="43"/>
        <v>80000000.000000715</v>
      </c>
      <c r="I231" s="27">
        <f t="shared" si="38"/>
        <v>589340.65000057756</v>
      </c>
      <c r="J231" s="27">
        <f t="shared" si="39"/>
        <v>365489.94093034143</v>
      </c>
      <c r="K231" s="28">
        <f t="shared" si="45"/>
        <v>954830.59093091893</v>
      </c>
      <c r="L231" s="27">
        <f t="shared" si="46"/>
        <v>90942358.370898113</v>
      </c>
      <c r="M231" s="27">
        <f t="shared" si="47"/>
        <v>109057641.62910186</v>
      </c>
      <c r="N231" s="27"/>
      <c r="O231" s="27">
        <f t="shared" si="44"/>
        <v>666666.66666666674</v>
      </c>
      <c r="P231" s="27"/>
      <c r="Q231" s="27"/>
      <c r="R231" s="27"/>
    </row>
    <row r="232" spans="2:18" s="24" customFormat="1" ht="15" x14ac:dyDescent="0.4">
      <c r="B232" s="25">
        <v>217</v>
      </c>
      <c r="C232" s="26">
        <f t="shared" si="36"/>
        <v>51167</v>
      </c>
      <c r="D232" s="27">
        <f t="shared" si="40"/>
        <v>555555.5555555555</v>
      </c>
      <c r="E232" s="27">
        <f t="shared" si="37"/>
        <v>266666.66666666907</v>
      </c>
      <c r="F232" s="28">
        <f t="shared" si="41"/>
        <v>822222.22222222458</v>
      </c>
      <c r="G232" s="27">
        <f t="shared" si="42"/>
        <v>120555555.55555506</v>
      </c>
      <c r="H232" s="27">
        <f t="shared" si="43"/>
        <v>79444444.444445163</v>
      </c>
      <c r="I232" s="27">
        <f t="shared" si="38"/>
        <v>591305.11883391277</v>
      </c>
      <c r="J232" s="27">
        <f t="shared" si="39"/>
        <v>363525.47209700616</v>
      </c>
      <c r="K232" s="28">
        <f t="shared" si="45"/>
        <v>954830.59093091893</v>
      </c>
      <c r="L232" s="27">
        <f t="shared" si="46"/>
        <v>91533663.489732027</v>
      </c>
      <c r="M232" s="27">
        <f t="shared" si="47"/>
        <v>108466336.51026794</v>
      </c>
      <c r="N232" s="27"/>
      <c r="O232" s="27">
        <f t="shared" si="44"/>
        <v>666666.66666666674</v>
      </c>
      <c r="P232" s="27"/>
      <c r="Q232" s="27"/>
      <c r="R232" s="27"/>
    </row>
    <row r="233" spans="2:18" s="24" customFormat="1" ht="15" x14ac:dyDescent="0.4">
      <c r="B233" s="25">
        <v>218</v>
      </c>
      <c r="C233" s="26">
        <f t="shared" si="36"/>
        <v>51196</v>
      </c>
      <c r="D233" s="27">
        <f t="shared" si="40"/>
        <v>555555.5555555555</v>
      </c>
      <c r="E233" s="27">
        <f t="shared" si="37"/>
        <v>264814.81481481722</v>
      </c>
      <c r="F233" s="28">
        <f t="shared" si="41"/>
        <v>820370.37037037266</v>
      </c>
      <c r="G233" s="27">
        <f t="shared" si="42"/>
        <v>121111111.11111061</v>
      </c>
      <c r="H233" s="27">
        <f t="shared" si="43"/>
        <v>78888888.888889611</v>
      </c>
      <c r="I233" s="27">
        <f t="shared" si="38"/>
        <v>593276.13589669252</v>
      </c>
      <c r="J233" s="27">
        <f t="shared" si="39"/>
        <v>361554.45503422653</v>
      </c>
      <c r="K233" s="28">
        <f t="shared" si="45"/>
        <v>954830.59093091905</v>
      </c>
      <c r="L233" s="27">
        <f t="shared" si="46"/>
        <v>92126939.625628725</v>
      </c>
      <c r="M233" s="27">
        <f t="shared" si="47"/>
        <v>107873060.37437125</v>
      </c>
      <c r="N233" s="27"/>
      <c r="O233" s="27">
        <f t="shared" si="44"/>
        <v>666666.66666666674</v>
      </c>
      <c r="P233" s="27"/>
      <c r="Q233" s="27"/>
      <c r="R233" s="27"/>
    </row>
    <row r="234" spans="2:18" s="24" customFormat="1" ht="15" x14ac:dyDescent="0.4">
      <c r="B234" s="25">
        <v>219</v>
      </c>
      <c r="C234" s="26">
        <f t="shared" si="36"/>
        <v>51227</v>
      </c>
      <c r="D234" s="27">
        <f t="shared" si="40"/>
        <v>555555.5555555555</v>
      </c>
      <c r="E234" s="27">
        <f t="shared" si="37"/>
        <v>262962.96296296536</v>
      </c>
      <c r="F234" s="28">
        <f t="shared" si="41"/>
        <v>818518.51851852087</v>
      </c>
      <c r="G234" s="27">
        <f t="shared" si="42"/>
        <v>121666666.66666616</v>
      </c>
      <c r="H234" s="27">
        <f t="shared" si="43"/>
        <v>78333333.333334059</v>
      </c>
      <c r="I234" s="27">
        <f t="shared" si="38"/>
        <v>595253.72301634809</v>
      </c>
      <c r="J234" s="27">
        <f t="shared" si="39"/>
        <v>359576.86791457084</v>
      </c>
      <c r="K234" s="28">
        <f t="shared" si="45"/>
        <v>954830.59093091893</v>
      </c>
      <c r="L234" s="27">
        <f t="shared" si="46"/>
        <v>92722193.348645076</v>
      </c>
      <c r="M234" s="27">
        <f t="shared" si="47"/>
        <v>107277806.65135489</v>
      </c>
      <c r="N234" s="27"/>
      <c r="O234" s="27">
        <f t="shared" si="44"/>
        <v>666666.66666666674</v>
      </c>
      <c r="P234" s="27"/>
      <c r="Q234" s="27"/>
      <c r="R234" s="27"/>
    </row>
    <row r="235" spans="2:18" s="24" customFormat="1" ht="15" x14ac:dyDescent="0.4">
      <c r="B235" s="25">
        <v>220</v>
      </c>
      <c r="C235" s="26">
        <f t="shared" si="36"/>
        <v>51257</v>
      </c>
      <c r="D235" s="27">
        <f t="shared" si="40"/>
        <v>555555.5555555555</v>
      </c>
      <c r="E235" s="27">
        <f t="shared" si="37"/>
        <v>261111.11111111354</v>
      </c>
      <c r="F235" s="28">
        <f t="shared" si="41"/>
        <v>816666.66666666907</v>
      </c>
      <c r="G235" s="27">
        <f t="shared" si="42"/>
        <v>122222222.22222172</v>
      </c>
      <c r="H235" s="27">
        <f t="shared" si="43"/>
        <v>77777777.777778506</v>
      </c>
      <c r="I235" s="27">
        <f t="shared" si="38"/>
        <v>597237.90209306928</v>
      </c>
      <c r="J235" s="27">
        <f t="shared" si="39"/>
        <v>357592.68883784959</v>
      </c>
      <c r="K235" s="28">
        <f t="shared" si="45"/>
        <v>954830.59093091893</v>
      </c>
      <c r="L235" s="27">
        <f t="shared" si="46"/>
        <v>93319431.250738144</v>
      </c>
      <c r="M235" s="27">
        <f t="shared" si="47"/>
        <v>106680568.74926183</v>
      </c>
      <c r="N235" s="27"/>
      <c r="O235" s="27">
        <f t="shared" si="44"/>
        <v>666666.66666666674</v>
      </c>
      <c r="P235" s="27"/>
      <c r="Q235" s="27"/>
      <c r="R235" s="27"/>
    </row>
    <row r="236" spans="2:18" s="24" customFormat="1" ht="15" x14ac:dyDescent="0.4">
      <c r="B236" s="25">
        <v>221</v>
      </c>
      <c r="C236" s="26">
        <f t="shared" si="36"/>
        <v>51288</v>
      </c>
      <c r="D236" s="27">
        <f t="shared" si="40"/>
        <v>555555.5555555555</v>
      </c>
      <c r="E236" s="27">
        <f t="shared" si="37"/>
        <v>259259.25925926171</v>
      </c>
      <c r="F236" s="28">
        <f t="shared" si="41"/>
        <v>814814.81481481716</v>
      </c>
      <c r="G236" s="27">
        <f t="shared" si="42"/>
        <v>122777777.77777727</v>
      </c>
      <c r="H236" s="27">
        <f t="shared" si="43"/>
        <v>77222222.222222954</v>
      </c>
      <c r="I236" s="27">
        <f t="shared" si="38"/>
        <v>599228.69510004611</v>
      </c>
      <c r="J236" s="27">
        <f t="shared" si="39"/>
        <v>355601.8958308727</v>
      </c>
      <c r="K236" s="28">
        <f t="shared" si="45"/>
        <v>954830.59093091881</v>
      </c>
      <c r="L236" s="27">
        <f t="shared" si="46"/>
        <v>93918659.945838183</v>
      </c>
      <c r="M236" s="27">
        <f t="shared" si="47"/>
        <v>106081340.05416179</v>
      </c>
      <c r="N236" s="27"/>
      <c r="O236" s="27">
        <f t="shared" si="44"/>
        <v>666666.66666666674</v>
      </c>
      <c r="P236" s="27"/>
      <c r="Q236" s="27"/>
      <c r="R236" s="27"/>
    </row>
    <row r="237" spans="2:18" s="24" customFormat="1" ht="15" x14ac:dyDescent="0.4">
      <c r="B237" s="25">
        <v>222</v>
      </c>
      <c r="C237" s="26">
        <f t="shared" si="36"/>
        <v>51318</v>
      </c>
      <c r="D237" s="27">
        <f t="shared" si="40"/>
        <v>555555.5555555555</v>
      </c>
      <c r="E237" s="27">
        <f t="shared" si="37"/>
        <v>257407.40740740986</v>
      </c>
      <c r="F237" s="28">
        <f t="shared" si="41"/>
        <v>812962.96296296536</v>
      </c>
      <c r="G237" s="27">
        <f t="shared" si="42"/>
        <v>123333333.33333282</v>
      </c>
      <c r="H237" s="27">
        <f t="shared" si="43"/>
        <v>76666666.666667402</v>
      </c>
      <c r="I237" s="27">
        <f t="shared" si="38"/>
        <v>601226.12408371305</v>
      </c>
      <c r="J237" s="27">
        <f t="shared" si="39"/>
        <v>353604.46684720594</v>
      </c>
      <c r="K237" s="28">
        <f t="shared" si="45"/>
        <v>954830.59093091893</v>
      </c>
      <c r="L237" s="27">
        <f t="shared" si="46"/>
        <v>94519886.069921896</v>
      </c>
      <c r="M237" s="27">
        <f t="shared" si="47"/>
        <v>105480113.93007807</v>
      </c>
      <c r="N237" s="27"/>
      <c r="O237" s="27">
        <f t="shared" si="44"/>
        <v>666666.66666666674</v>
      </c>
      <c r="P237" s="27"/>
      <c r="Q237" s="27"/>
      <c r="R237" s="27"/>
    </row>
    <row r="238" spans="2:18" s="24" customFormat="1" ht="15" x14ac:dyDescent="0.4">
      <c r="B238" s="25">
        <v>223</v>
      </c>
      <c r="C238" s="26">
        <f t="shared" si="36"/>
        <v>51349</v>
      </c>
      <c r="D238" s="27">
        <f t="shared" si="40"/>
        <v>555555.5555555555</v>
      </c>
      <c r="E238" s="27">
        <f t="shared" si="37"/>
        <v>255555.55555555804</v>
      </c>
      <c r="F238" s="28">
        <f t="shared" si="41"/>
        <v>811111.11111111357</v>
      </c>
      <c r="G238" s="27">
        <f t="shared" si="42"/>
        <v>123888888.88888837</v>
      </c>
      <c r="H238" s="27">
        <f t="shared" si="43"/>
        <v>76111111.11111185</v>
      </c>
      <c r="I238" s="27">
        <f t="shared" si="38"/>
        <v>603230.21116399206</v>
      </c>
      <c r="J238" s="27">
        <f t="shared" si="39"/>
        <v>351600.37976692681</v>
      </c>
      <c r="K238" s="28">
        <f t="shared" si="45"/>
        <v>954830.59093091893</v>
      </c>
      <c r="L238" s="27">
        <f t="shared" si="46"/>
        <v>95123116.281085894</v>
      </c>
      <c r="M238" s="27">
        <f t="shared" si="47"/>
        <v>104876883.71891408</v>
      </c>
      <c r="N238" s="27"/>
      <c r="O238" s="27">
        <f t="shared" si="44"/>
        <v>666666.66666666674</v>
      </c>
      <c r="P238" s="27"/>
      <c r="Q238" s="27"/>
      <c r="R238" s="27"/>
    </row>
    <row r="239" spans="2:18" s="24" customFormat="1" ht="15" x14ac:dyDescent="0.4">
      <c r="B239" s="25">
        <v>224</v>
      </c>
      <c r="C239" s="26">
        <f t="shared" si="36"/>
        <v>51380</v>
      </c>
      <c r="D239" s="27">
        <f t="shared" si="40"/>
        <v>555555.5555555555</v>
      </c>
      <c r="E239" s="27">
        <f t="shared" si="37"/>
        <v>253703.70370370618</v>
      </c>
      <c r="F239" s="28">
        <f t="shared" si="41"/>
        <v>809259.25925926166</v>
      </c>
      <c r="G239" s="27">
        <f t="shared" si="42"/>
        <v>124444444.44444393</v>
      </c>
      <c r="H239" s="27">
        <f t="shared" si="43"/>
        <v>75555555.555556297</v>
      </c>
      <c r="I239" s="27">
        <f t="shared" si="38"/>
        <v>605240.97853453865</v>
      </c>
      <c r="J239" s="27">
        <f t="shared" si="39"/>
        <v>349589.61239638022</v>
      </c>
      <c r="K239" s="28">
        <f t="shared" si="45"/>
        <v>954830.59093091893</v>
      </c>
      <c r="L239" s="27">
        <f t="shared" si="46"/>
        <v>95728357.259620428</v>
      </c>
      <c r="M239" s="27">
        <f t="shared" si="47"/>
        <v>104271642.74037954</v>
      </c>
      <c r="N239" s="27"/>
      <c r="O239" s="27">
        <f t="shared" si="44"/>
        <v>666666.66666666674</v>
      </c>
      <c r="P239" s="27"/>
      <c r="Q239" s="27"/>
      <c r="R239" s="27"/>
    </row>
    <row r="240" spans="2:18" s="24" customFormat="1" ht="15" x14ac:dyDescent="0.4">
      <c r="B240" s="25">
        <v>225</v>
      </c>
      <c r="C240" s="26">
        <f t="shared" si="36"/>
        <v>51410</v>
      </c>
      <c r="D240" s="27">
        <f t="shared" si="40"/>
        <v>555555.5555555555</v>
      </c>
      <c r="E240" s="27">
        <f t="shared" si="37"/>
        <v>251851.85185185433</v>
      </c>
      <c r="F240" s="28">
        <f t="shared" si="41"/>
        <v>807407.40740740986</v>
      </c>
      <c r="G240" s="27">
        <f t="shared" si="42"/>
        <v>124999999.99999948</v>
      </c>
      <c r="H240" s="27">
        <f t="shared" si="43"/>
        <v>75000000.000000745</v>
      </c>
      <c r="I240" s="27">
        <f t="shared" si="38"/>
        <v>607258.4484629872</v>
      </c>
      <c r="J240" s="27">
        <f t="shared" si="39"/>
        <v>347572.14246793179</v>
      </c>
      <c r="K240" s="28">
        <f t="shared" si="45"/>
        <v>954830.59093091893</v>
      </c>
      <c r="L240" s="27">
        <f t="shared" si="46"/>
        <v>96335615.708083421</v>
      </c>
      <c r="M240" s="27">
        <f t="shared" si="47"/>
        <v>103664384.29191655</v>
      </c>
      <c r="N240" s="27"/>
      <c r="O240" s="27">
        <f t="shared" si="44"/>
        <v>666666.66666666674</v>
      </c>
      <c r="P240" s="27"/>
      <c r="Q240" s="27"/>
      <c r="R240" s="27"/>
    </row>
    <row r="241" spans="2:18" s="24" customFormat="1" ht="15" x14ac:dyDescent="0.4">
      <c r="B241" s="25">
        <v>226</v>
      </c>
      <c r="C241" s="26">
        <f t="shared" si="36"/>
        <v>51441</v>
      </c>
      <c r="D241" s="27">
        <f t="shared" si="40"/>
        <v>555555.5555555555</v>
      </c>
      <c r="E241" s="27">
        <f t="shared" si="37"/>
        <v>250000.0000000025</v>
      </c>
      <c r="F241" s="28">
        <f t="shared" si="41"/>
        <v>805555.55555555806</v>
      </c>
      <c r="G241" s="27">
        <f t="shared" si="42"/>
        <v>125555555.55555503</v>
      </c>
      <c r="H241" s="27">
        <f t="shared" si="43"/>
        <v>74444444.444445193</v>
      </c>
      <c r="I241" s="27">
        <f t="shared" si="38"/>
        <v>609282.64329119714</v>
      </c>
      <c r="J241" s="27">
        <f t="shared" si="39"/>
        <v>345547.94763972185</v>
      </c>
      <c r="K241" s="28">
        <f t="shared" si="45"/>
        <v>954830.59093091893</v>
      </c>
      <c r="L241" s="27">
        <f t="shared" si="46"/>
        <v>96944898.351374611</v>
      </c>
      <c r="M241" s="27">
        <f t="shared" si="47"/>
        <v>103055101.64862536</v>
      </c>
      <c r="N241" s="27"/>
      <c r="O241" s="27">
        <f t="shared" si="44"/>
        <v>666666.66666666674</v>
      </c>
      <c r="P241" s="27"/>
      <c r="Q241" s="27"/>
      <c r="R241" s="27"/>
    </row>
    <row r="242" spans="2:18" s="24" customFormat="1" ht="15" x14ac:dyDescent="0.4">
      <c r="B242" s="25">
        <v>227</v>
      </c>
      <c r="C242" s="26">
        <f t="shared" si="36"/>
        <v>51471</v>
      </c>
      <c r="D242" s="27">
        <f t="shared" si="40"/>
        <v>555555.5555555555</v>
      </c>
      <c r="E242" s="27">
        <f t="shared" si="37"/>
        <v>248148.14814815065</v>
      </c>
      <c r="F242" s="28">
        <f t="shared" si="41"/>
        <v>803703.70370370615</v>
      </c>
      <c r="G242" s="27">
        <f t="shared" si="42"/>
        <v>126111111.11111058</v>
      </c>
      <c r="H242" s="27">
        <f t="shared" si="43"/>
        <v>73888888.888889641</v>
      </c>
      <c r="I242" s="27">
        <f t="shared" si="38"/>
        <v>611313.58543550107</v>
      </c>
      <c r="J242" s="27">
        <f t="shared" si="39"/>
        <v>343517.00549541786</v>
      </c>
      <c r="K242" s="28">
        <f t="shared" si="45"/>
        <v>954830.59093091893</v>
      </c>
      <c r="L242" s="27">
        <f t="shared" si="46"/>
        <v>97556211.936810106</v>
      </c>
      <c r="M242" s="27">
        <f t="shared" si="47"/>
        <v>102443788.06318986</v>
      </c>
      <c r="N242" s="27"/>
      <c r="O242" s="27">
        <f t="shared" si="44"/>
        <v>666666.66666666674</v>
      </c>
      <c r="P242" s="27"/>
      <c r="Q242" s="27"/>
      <c r="R242" s="27"/>
    </row>
    <row r="243" spans="2:18" s="24" customFormat="1" ht="15" x14ac:dyDescent="0.4">
      <c r="B243" s="25">
        <v>228</v>
      </c>
      <c r="C243" s="26">
        <f t="shared" si="36"/>
        <v>51502</v>
      </c>
      <c r="D243" s="27">
        <f t="shared" si="40"/>
        <v>555555.5555555555</v>
      </c>
      <c r="E243" s="27">
        <f t="shared" si="37"/>
        <v>246296.29629629882</v>
      </c>
      <c r="F243" s="28">
        <f t="shared" si="41"/>
        <v>801851.85185185436</v>
      </c>
      <c r="G243" s="27">
        <f t="shared" si="42"/>
        <v>126666666.66666614</v>
      </c>
      <c r="H243" s="27">
        <f t="shared" si="43"/>
        <v>73333333.333334088</v>
      </c>
      <c r="I243" s="27">
        <f t="shared" si="38"/>
        <v>613351.29738695279</v>
      </c>
      <c r="J243" s="27">
        <f t="shared" si="39"/>
        <v>341479.29354396614</v>
      </c>
      <c r="K243" s="28">
        <f t="shared" si="45"/>
        <v>954830.59093091893</v>
      </c>
      <c r="L243" s="27">
        <f t="shared" si="46"/>
        <v>98169563.234197065</v>
      </c>
      <c r="M243" s="27">
        <f t="shared" si="47"/>
        <v>101830436.7658029</v>
      </c>
      <c r="N243" s="27"/>
      <c r="O243" s="27">
        <f t="shared" si="44"/>
        <v>666666.66666666674</v>
      </c>
      <c r="P243" s="27"/>
      <c r="Q243" s="27"/>
      <c r="R243" s="27"/>
    </row>
    <row r="244" spans="2:18" s="24" customFormat="1" ht="15" x14ac:dyDescent="0.4">
      <c r="B244" s="25">
        <v>229</v>
      </c>
      <c r="C244" s="26">
        <f t="shared" si="36"/>
        <v>51533</v>
      </c>
      <c r="D244" s="27">
        <f t="shared" si="40"/>
        <v>555555.5555555555</v>
      </c>
      <c r="E244" s="27">
        <f t="shared" si="37"/>
        <v>244444.44444444697</v>
      </c>
      <c r="F244" s="28">
        <f t="shared" si="41"/>
        <v>800000.00000000244</v>
      </c>
      <c r="G244" s="27">
        <f t="shared" si="42"/>
        <v>127222222.22222169</v>
      </c>
      <c r="H244" s="27">
        <f t="shared" si="43"/>
        <v>72777777.777778536</v>
      </c>
      <c r="I244" s="27">
        <f t="shared" si="38"/>
        <v>615395.80171157594</v>
      </c>
      <c r="J244" s="27">
        <f t="shared" si="39"/>
        <v>339434.78921934299</v>
      </c>
      <c r="K244" s="28">
        <f t="shared" si="45"/>
        <v>954830.59093091893</v>
      </c>
      <c r="L244" s="27">
        <f t="shared" si="46"/>
        <v>98784959.035908639</v>
      </c>
      <c r="M244" s="27">
        <f t="shared" si="47"/>
        <v>101215040.96409133</v>
      </c>
      <c r="N244" s="27"/>
      <c r="O244" s="27">
        <f t="shared" si="44"/>
        <v>666666.66666666674</v>
      </c>
      <c r="P244" s="27"/>
      <c r="Q244" s="27"/>
      <c r="R244" s="27"/>
    </row>
    <row r="245" spans="2:18" s="24" customFormat="1" ht="15" x14ac:dyDescent="0.4">
      <c r="B245" s="25">
        <v>230</v>
      </c>
      <c r="C245" s="26">
        <f t="shared" si="36"/>
        <v>51561</v>
      </c>
      <c r="D245" s="27">
        <f t="shared" si="40"/>
        <v>555555.5555555555</v>
      </c>
      <c r="E245" s="27">
        <f t="shared" si="37"/>
        <v>242592.59259259515</v>
      </c>
      <c r="F245" s="28">
        <f t="shared" si="41"/>
        <v>798148.14814815065</v>
      </c>
      <c r="G245" s="27">
        <f t="shared" si="42"/>
        <v>127777777.77777724</v>
      </c>
      <c r="H245" s="27">
        <f t="shared" si="43"/>
        <v>72222222.222222984</v>
      </c>
      <c r="I245" s="27">
        <f t="shared" si="38"/>
        <v>617447.12105061451</v>
      </c>
      <c r="J245" s="27">
        <f t="shared" si="39"/>
        <v>337383.46988030436</v>
      </c>
      <c r="K245" s="28">
        <f t="shared" si="45"/>
        <v>954830.59093091893</v>
      </c>
      <c r="L245" s="27">
        <f t="shared" si="46"/>
        <v>99402406.156959251</v>
      </c>
      <c r="M245" s="27">
        <f t="shared" si="47"/>
        <v>100597593.84304072</v>
      </c>
      <c r="N245" s="27"/>
      <c r="O245" s="27">
        <f t="shared" si="44"/>
        <v>666666.66666666674</v>
      </c>
      <c r="P245" s="27"/>
      <c r="Q245" s="27"/>
      <c r="R245" s="27"/>
    </row>
    <row r="246" spans="2:18" s="24" customFormat="1" ht="15" x14ac:dyDescent="0.4">
      <c r="B246" s="25">
        <v>231</v>
      </c>
      <c r="C246" s="26">
        <f t="shared" si="36"/>
        <v>51592</v>
      </c>
      <c r="D246" s="27">
        <f t="shared" si="40"/>
        <v>555555.5555555555</v>
      </c>
      <c r="E246" s="27">
        <f t="shared" si="37"/>
        <v>240740.74074074329</v>
      </c>
      <c r="F246" s="28">
        <f t="shared" si="41"/>
        <v>796296.29629629874</v>
      </c>
      <c r="G246" s="27">
        <f t="shared" si="42"/>
        <v>128333333.33333279</v>
      </c>
      <c r="H246" s="27">
        <f t="shared" si="43"/>
        <v>71666666.666667432</v>
      </c>
      <c r="I246" s="27">
        <f t="shared" si="38"/>
        <v>619505.27812078316</v>
      </c>
      <c r="J246" s="27">
        <f t="shared" si="39"/>
        <v>335325.31281013566</v>
      </c>
      <c r="K246" s="28">
        <f t="shared" si="45"/>
        <v>954830.59093091881</v>
      </c>
      <c r="L246" s="27">
        <f t="shared" si="46"/>
        <v>100021911.43508004</v>
      </c>
      <c r="M246" s="27">
        <f t="shared" si="47"/>
        <v>99978088.564919934</v>
      </c>
      <c r="N246" s="27"/>
      <c r="O246" s="27">
        <f t="shared" si="44"/>
        <v>666666.66666666674</v>
      </c>
      <c r="P246" s="27"/>
      <c r="Q246" s="27"/>
      <c r="R246" s="27"/>
    </row>
    <row r="247" spans="2:18" s="24" customFormat="1" ht="15" x14ac:dyDescent="0.4">
      <c r="B247" s="25">
        <v>232</v>
      </c>
      <c r="C247" s="26">
        <f t="shared" si="36"/>
        <v>51622</v>
      </c>
      <c r="D247" s="27">
        <f t="shared" si="40"/>
        <v>555555.5555555555</v>
      </c>
      <c r="E247" s="27">
        <f t="shared" si="37"/>
        <v>238888.88888889147</v>
      </c>
      <c r="F247" s="28">
        <f t="shared" si="41"/>
        <v>794444.44444444694</v>
      </c>
      <c r="G247" s="27">
        <f t="shared" si="42"/>
        <v>128888888.88888834</v>
      </c>
      <c r="H247" s="27">
        <f t="shared" si="43"/>
        <v>71111111.111111879</v>
      </c>
      <c r="I247" s="27">
        <f t="shared" si="38"/>
        <v>621570.29571451922</v>
      </c>
      <c r="J247" s="27">
        <f t="shared" si="39"/>
        <v>333260.29521639977</v>
      </c>
      <c r="K247" s="28">
        <f t="shared" si="45"/>
        <v>954830.59093091893</v>
      </c>
      <c r="L247" s="27">
        <f t="shared" si="46"/>
        <v>100643481.73079455</v>
      </c>
      <c r="M247" s="27">
        <f t="shared" si="47"/>
        <v>99356518.269205421</v>
      </c>
      <c r="N247" s="27"/>
      <c r="O247" s="27">
        <f t="shared" si="44"/>
        <v>666666.66666666674</v>
      </c>
      <c r="P247" s="27"/>
      <c r="Q247" s="27"/>
      <c r="R247" s="27"/>
    </row>
    <row r="248" spans="2:18" s="24" customFormat="1" ht="15" x14ac:dyDescent="0.4">
      <c r="B248" s="25">
        <v>233</v>
      </c>
      <c r="C248" s="26">
        <f t="shared" si="36"/>
        <v>51653</v>
      </c>
      <c r="D248" s="27">
        <f t="shared" si="40"/>
        <v>555555.5555555555</v>
      </c>
      <c r="E248" s="27">
        <f t="shared" si="37"/>
        <v>237037.03703703961</v>
      </c>
      <c r="F248" s="28">
        <f t="shared" si="41"/>
        <v>792592.59259259515</v>
      </c>
      <c r="G248" s="27">
        <f t="shared" si="42"/>
        <v>129444444.4444439</v>
      </c>
      <c r="H248" s="27">
        <f t="shared" si="43"/>
        <v>70555555.555556327</v>
      </c>
      <c r="I248" s="27">
        <f t="shared" si="38"/>
        <v>623642.1967002342</v>
      </c>
      <c r="J248" s="27">
        <f t="shared" si="39"/>
        <v>331188.39423068473</v>
      </c>
      <c r="K248" s="28">
        <f t="shared" si="45"/>
        <v>954830.59093091893</v>
      </c>
      <c r="L248" s="27">
        <f t="shared" si="46"/>
        <v>101267123.92749478</v>
      </c>
      <c r="M248" s="27">
        <f t="shared" si="47"/>
        <v>98732876.072505191</v>
      </c>
      <c r="N248" s="27"/>
      <c r="O248" s="27">
        <f t="shared" si="44"/>
        <v>666666.66666666674</v>
      </c>
      <c r="P248" s="27"/>
      <c r="Q248" s="27"/>
      <c r="R248" s="27"/>
    </row>
    <row r="249" spans="2:18" s="24" customFormat="1" ht="15" x14ac:dyDescent="0.4">
      <c r="B249" s="25">
        <v>234</v>
      </c>
      <c r="C249" s="26">
        <f t="shared" si="36"/>
        <v>51683</v>
      </c>
      <c r="D249" s="27">
        <f t="shared" si="40"/>
        <v>555555.5555555555</v>
      </c>
      <c r="E249" s="27">
        <f t="shared" si="37"/>
        <v>235185.18518518776</v>
      </c>
      <c r="F249" s="28">
        <f t="shared" si="41"/>
        <v>790740.74074074323</v>
      </c>
      <c r="G249" s="27">
        <f t="shared" si="42"/>
        <v>129999999.99999945</v>
      </c>
      <c r="H249" s="27">
        <f t="shared" si="43"/>
        <v>70000000.000000775</v>
      </c>
      <c r="I249" s="27">
        <f t="shared" si="38"/>
        <v>625721.00402256835</v>
      </c>
      <c r="J249" s="27">
        <f t="shared" si="39"/>
        <v>329109.58690835058</v>
      </c>
      <c r="K249" s="28">
        <f t="shared" si="45"/>
        <v>954830.59093091893</v>
      </c>
      <c r="L249" s="27">
        <f t="shared" si="46"/>
        <v>101892844.93151735</v>
      </c>
      <c r="M249" s="27">
        <f t="shared" si="47"/>
        <v>98107155.068482623</v>
      </c>
      <c r="N249" s="27"/>
      <c r="O249" s="27">
        <f t="shared" si="44"/>
        <v>666666.66666666674</v>
      </c>
      <c r="P249" s="27"/>
      <c r="Q249" s="27"/>
      <c r="R249" s="27"/>
    </row>
    <row r="250" spans="2:18" s="24" customFormat="1" ht="15" x14ac:dyDescent="0.4">
      <c r="B250" s="25">
        <v>235</v>
      </c>
      <c r="C250" s="26">
        <f t="shared" si="36"/>
        <v>51714</v>
      </c>
      <c r="D250" s="27">
        <f t="shared" si="40"/>
        <v>555555.5555555555</v>
      </c>
      <c r="E250" s="27">
        <f t="shared" si="37"/>
        <v>233333.33333333593</v>
      </c>
      <c r="F250" s="28">
        <f t="shared" si="41"/>
        <v>788888.88888889144</v>
      </c>
      <c r="G250" s="27">
        <f t="shared" si="42"/>
        <v>130555555.555555</v>
      </c>
      <c r="H250" s="27">
        <f t="shared" si="43"/>
        <v>69444444.444445223</v>
      </c>
      <c r="I250" s="27">
        <f t="shared" si="38"/>
        <v>627806.74070264352</v>
      </c>
      <c r="J250" s="27">
        <f t="shared" si="39"/>
        <v>327023.85022827529</v>
      </c>
      <c r="K250" s="28">
        <f t="shared" si="45"/>
        <v>954830.59093091881</v>
      </c>
      <c r="L250" s="27">
        <f t="shared" si="46"/>
        <v>102520651.67221999</v>
      </c>
      <c r="M250" s="27">
        <f t="shared" si="47"/>
        <v>97479348.327779979</v>
      </c>
      <c r="N250" s="27"/>
      <c r="O250" s="27">
        <f t="shared" si="44"/>
        <v>666666.66666666674</v>
      </c>
      <c r="P250" s="27"/>
      <c r="Q250" s="27"/>
      <c r="R250" s="27"/>
    </row>
    <row r="251" spans="2:18" s="24" customFormat="1" ht="15" x14ac:dyDescent="0.4">
      <c r="B251" s="25">
        <v>236</v>
      </c>
      <c r="C251" s="26">
        <f t="shared" si="36"/>
        <v>51745</v>
      </c>
      <c r="D251" s="27">
        <f t="shared" si="40"/>
        <v>555555.5555555555</v>
      </c>
      <c r="E251" s="27">
        <f t="shared" si="37"/>
        <v>231481.48148148408</v>
      </c>
      <c r="F251" s="28">
        <f t="shared" si="41"/>
        <v>787037.03703703964</v>
      </c>
      <c r="G251" s="27">
        <f t="shared" si="42"/>
        <v>131111111.11111055</v>
      </c>
      <c r="H251" s="27">
        <f t="shared" si="43"/>
        <v>68888888.88888967</v>
      </c>
      <c r="I251" s="27">
        <f t="shared" si="38"/>
        <v>629899.42983831908</v>
      </c>
      <c r="J251" s="27">
        <f t="shared" si="39"/>
        <v>324931.16109259991</v>
      </c>
      <c r="K251" s="28">
        <f t="shared" si="45"/>
        <v>954830.59093091893</v>
      </c>
      <c r="L251" s="27">
        <f t="shared" si="46"/>
        <v>103150551.10205831</v>
      </c>
      <c r="M251" s="27">
        <f t="shared" si="47"/>
        <v>96849448.897941664</v>
      </c>
      <c r="N251" s="27"/>
      <c r="O251" s="27">
        <f t="shared" si="44"/>
        <v>666666.66666666674</v>
      </c>
      <c r="P251" s="27"/>
      <c r="Q251" s="27"/>
      <c r="R251" s="27"/>
    </row>
    <row r="252" spans="2:18" s="24" customFormat="1" ht="15" x14ac:dyDescent="0.4">
      <c r="B252" s="25">
        <v>237</v>
      </c>
      <c r="C252" s="26">
        <f t="shared" si="36"/>
        <v>51775</v>
      </c>
      <c r="D252" s="27">
        <f t="shared" si="40"/>
        <v>555555.5555555555</v>
      </c>
      <c r="E252" s="27">
        <f t="shared" si="37"/>
        <v>229629.62962963225</v>
      </c>
      <c r="F252" s="28">
        <f t="shared" si="41"/>
        <v>785185.18518518773</v>
      </c>
      <c r="G252" s="27">
        <f t="shared" si="42"/>
        <v>131666666.66666611</v>
      </c>
      <c r="H252" s="27">
        <f t="shared" si="43"/>
        <v>68333333.333334118</v>
      </c>
      <c r="I252" s="27">
        <f t="shared" si="38"/>
        <v>631999.09460444679</v>
      </c>
      <c r="J252" s="27">
        <f t="shared" si="39"/>
        <v>322831.49632647214</v>
      </c>
      <c r="K252" s="28">
        <f t="shared" si="45"/>
        <v>954830.59093091893</v>
      </c>
      <c r="L252" s="27">
        <f t="shared" si="46"/>
        <v>103782550.19666275</v>
      </c>
      <c r="M252" s="27">
        <f t="shared" si="47"/>
        <v>96217449.803337216</v>
      </c>
      <c r="N252" s="27"/>
      <c r="O252" s="27">
        <f t="shared" si="44"/>
        <v>666666.66666666674</v>
      </c>
      <c r="P252" s="27"/>
      <c r="Q252" s="27"/>
      <c r="R252" s="27"/>
    </row>
    <row r="253" spans="2:18" s="24" customFormat="1" ht="15" x14ac:dyDescent="0.4">
      <c r="B253" s="25">
        <v>238</v>
      </c>
      <c r="C253" s="26">
        <f t="shared" si="36"/>
        <v>51806</v>
      </c>
      <c r="D253" s="27">
        <f t="shared" si="40"/>
        <v>555555.5555555555</v>
      </c>
      <c r="E253" s="27">
        <f t="shared" si="37"/>
        <v>227777.7777777804</v>
      </c>
      <c r="F253" s="28">
        <f t="shared" si="41"/>
        <v>783333.33333333593</v>
      </c>
      <c r="G253" s="27">
        <f t="shared" si="42"/>
        <v>132222222.22222166</v>
      </c>
      <c r="H253" s="27">
        <f t="shared" si="43"/>
        <v>67777777.777778566</v>
      </c>
      <c r="I253" s="27">
        <f t="shared" si="38"/>
        <v>634105.75825312827</v>
      </c>
      <c r="J253" s="27">
        <f t="shared" si="39"/>
        <v>320724.83267779066</v>
      </c>
      <c r="K253" s="28">
        <f t="shared" si="45"/>
        <v>954830.59093091893</v>
      </c>
      <c r="L253" s="27">
        <f t="shared" si="46"/>
        <v>104416655.95491588</v>
      </c>
      <c r="M253" s="27">
        <f t="shared" si="47"/>
        <v>95583344.045084089</v>
      </c>
      <c r="N253" s="27"/>
      <c r="O253" s="27">
        <f t="shared" si="44"/>
        <v>666666.66666666674</v>
      </c>
      <c r="P253" s="27"/>
      <c r="Q253" s="27"/>
      <c r="R253" s="27"/>
    </row>
    <row r="254" spans="2:18" s="24" customFormat="1" ht="15" x14ac:dyDescent="0.4">
      <c r="B254" s="25">
        <v>239</v>
      </c>
      <c r="C254" s="26">
        <f t="shared" si="36"/>
        <v>51836</v>
      </c>
      <c r="D254" s="27">
        <f t="shared" si="40"/>
        <v>555555.5555555555</v>
      </c>
      <c r="E254" s="27">
        <f t="shared" si="37"/>
        <v>225925.92592592858</v>
      </c>
      <c r="F254" s="28">
        <f t="shared" si="41"/>
        <v>781481.48148148414</v>
      </c>
      <c r="G254" s="27">
        <f t="shared" si="42"/>
        <v>132777777.77777721</v>
      </c>
      <c r="H254" s="27">
        <f t="shared" si="43"/>
        <v>67222222.222223014</v>
      </c>
      <c r="I254" s="27">
        <f t="shared" si="38"/>
        <v>636219.44411397213</v>
      </c>
      <c r="J254" s="27">
        <f t="shared" si="39"/>
        <v>318611.14681694686</v>
      </c>
      <c r="K254" s="28">
        <f t="shared" si="45"/>
        <v>954830.59093091893</v>
      </c>
      <c r="L254" s="27">
        <f t="shared" si="46"/>
        <v>105052875.39902985</v>
      </c>
      <c r="M254" s="27">
        <f t="shared" si="47"/>
        <v>94947124.600970119</v>
      </c>
      <c r="N254" s="27"/>
      <c r="O254" s="27">
        <f t="shared" si="44"/>
        <v>666666.66666666674</v>
      </c>
      <c r="P254" s="27"/>
      <c r="Q254" s="27"/>
      <c r="R254" s="27"/>
    </row>
    <row r="255" spans="2:18" s="24" customFormat="1" ht="15" x14ac:dyDescent="0.4">
      <c r="B255" s="25">
        <v>240</v>
      </c>
      <c r="C255" s="26">
        <f t="shared" si="36"/>
        <v>51867</v>
      </c>
      <c r="D255" s="27">
        <f t="shared" si="40"/>
        <v>555555.5555555555</v>
      </c>
      <c r="E255" s="27">
        <f t="shared" si="37"/>
        <v>224074.07407407672</v>
      </c>
      <c r="F255" s="28">
        <f t="shared" si="41"/>
        <v>779629.62962963223</v>
      </c>
      <c r="G255" s="27">
        <f t="shared" si="42"/>
        <v>133333333.33333276</v>
      </c>
      <c r="H255" s="27">
        <f t="shared" si="43"/>
        <v>66666666.666667461</v>
      </c>
      <c r="I255" s="27">
        <f t="shared" si="38"/>
        <v>638340.17559435195</v>
      </c>
      <c r="J255" s="27">
        <f t="shared" si="39"/>
        <v>316490.41533656692</v>
      </c>
      <c r="K255" s="28">
        <f t="shared" si="45"/>
        <v>954830.59093091893</v>
      </c>
      <c r="L255" s="27">
        <f t="shared" si="46"/>
        <v>105691215.5746242</v>
      </c>
      <c r="M255" s="27">
        <f t="shared" si="47"/>
        <v>94308784.425375775</v>
      </c>
      <c r="N255" s="27"/>
      <c r="O255" s="27">
        <f t="shared" si="44"/>
        <v>666666.66666666674</v>
      </c>
      <c r="P255" s="27"/>
      <c r="Q255" s="27"/>
      <c r="R255" s="27"/>
    </row>
    <row r="256" spans="2:18" s="24" customFormat="1" ht="15" x14ac:dyDescent="0.4">
      <c r="B256" s="25">
        <v>241</v>
      </c>
      <c r="C256" s="26">
        <f t="shared" si="36"/>
        <v>51898</v>
      </c>
      <c r="D256" s="27">
        <f t="shared" si="40"/>
        <v>555555.5555555555</v>
      </c>
      <c r="E256" s="27">
        <f t="shared" si="37"/>
        <v>222222.2222222249</v>
      </c>
      <c r="F256" s="28">
        <f t="shared" si="41"/>
        <v>777777.77777778043</v>
      </c>
      <c r="G256" s="27">
        <f t="shared" si="42"/>
        <v>133888888.88888831</v>
      </c>
      <c r="H256" s="27">
        <f t="shared" si="43"/>
        <v>66111111.111111909</v>
      </c>
      <c r="I256" s="27">
        <f t="shared" si="38"/>
        <v>640467.97617966647</v>
      </c>
      <c r="J256" s="27">
        <f t="shared" si="39"/>
        <v>314362.61475125246</v>
      </c>
      <c r="K256" s="28">
        <f t="shared" si="45"/>
        <v>954830.59093091893</v>
      </c>
      <c r="L256" s="27">
        <f t="shared" si="46"/>
        <v>106331683.55080386</v>
      </c>
      <c r="M256" s="27">
        <f t="shared" si="47"/>
        <v>93668316.449196115</v>
      </c>
      <c r="N256" s="27"/>
      <c r="O256" s="27">
        <f t="shared" si="44"/>
        <v>666666.66666666674</v>
      </c>
      <c r="P256" s="27"/>
      <c r="Q256" s="27"/>
      <c r="R256" s="27"/>
    </row>
    <row r="257" spans="2:18" s="24" customFormat="1" ht="15" x14ac:dyDescent="0.4">
      <c r="B257" s="25">
        <v>242</v>
      </c>
      <c r="C257" s="26">
        <f t="shared" si="36"/>
        <v>51926</v>
      </c>
      <c r="D257" s="27">
        <f t="shared" si="40"/>
        <v>555555.5555555555</v>
      </c>
      <c r="E257" s="27">
        <f t="shared" si="37"/>
        <v>220370.37037037304</v>
      </c>
      <c r="F257" s="28">
        <f t="shared" si="41"/>
        <v>775925.92592592852</v>
      </c>
      <c r="G257" s="27">
        <f t="shared" si="42"/>
        <v>134444444.44444388</v>
      </c>
      <c r="H257" s="27">
        <f t="shared" si="43"/>
        <v>65555555.555556357</v>
      </c>
      <c r="I257" s="27">
        <f t="shared" si="38"/>
        <v>642602.86943359871</v>
      </c>
      <c r="J257" s="27">
        <f t="shared" si="39"/>
        <v>312227.72149732022</v>
      </c>
      <c r="K257" s="28">
        <f t="shared" si="45"/>
        <v>954830.59093091893</v>
      </c>
      <c r="L257" s="27">
        <f t="shared" si="46"/>
        <v>106974286.42023745</v>
      </c>
      <c r="M257" s="27">
        <f t="shared" si="47"/>
        <v>93025713.579762518</v>
      </c>
      <c r="N257" s="27"/>
      <c r="O257" s="27">
        <f t="shared" si="44"/>
        <v>666666.66666666674</v>
      </c>
      <c r="P257" s="27"/>
      <c r="Q257" s="27"/>
      <c r="R257" s="27"/>
    </row>
    <row r="258" spans="2:18" s="24" customFormat="1" ht="15" x14ac:dyDescent="0.4">
      <c r="B258" s="25">
        <v>243</v>
      </c>
      <c r="C258" s="26">
        <f t="shared" si="36"/>
        <v>51957</v>
      </c>
      <c r="D258" s="27">
        <f t="shared" si="40"/>
        <v>555555.5555555555</v>
      </c>
      <c r="E258" s="27">
        <f t="shared" si="37"/>
        <v>218518.51851852122</v>
      </c>
      <c r="F258" s="28">
        <f t="shared" si="41"/>
        <v>774074.07407407672</v>
      </c>
      <c r="G258" s="27">
        <f t="shared" si="42"/>
        <v>134999999.99999943</v>
      </c>
      <c r="H258" s="27">
        <f t="shared" si="43"/>
        <v>65000000.000000805</v>
      </c>
      <c r="I258" s="27">
        <f t="shared" si="38"/>
        <v>644744.87899837736</v>
      </c>
      <c r="J258" s="27">
        <f t="shared" si="39"/>
        <v>310085.71193254157</v>
      </c>
      <c r="K258" s="28">
        <f t="shared" si="45"/>
        <v>954830.59093091893</v>
      </c>
      <c r="L258" s="27">
        <f t="shared" si="46"/>
        <v>107619031.29923584</v>
      </c>
      <c r="M258" s="27">
        <f t="shared" si="47"/>
        <v>92380968.700764135</v>
      </c>
      <c r="N258" s="27"/>
      <c r="O258" s="27">
        <f t="shared" si="44"/>
        <v>666666.66666666674</v>
      </c>
      <c r="P258" s="27"/>
      <c r="Q258" s="27"/>
      <c r="R258" s="27"/>
    </row>
    <row r="259" spans="2:18" s="24" customFormat="1" ht="15" x14ac:dyDescent="0.4">
      <c r="B259" s="25">
        <v>244</v>
      </c>
      <c r="C259" s="26">
        <f t="shared" si="36"/>
        <v>51987</v>
      </c>
      <c r="D259" s="27">
        <f t="shared" si="40"/>
        <v>555555.5555555555</v>
      </c>
      <c r="E259" s="27">
        <f t="shared" si="37"/>
        <v>216666.66666666936</v>
      </c>
      <c r="F259" s="28">
        <f t="shared" si="41"/>
        <v>772222.22222222481</v>
      </c>
      <c r="G259" s="27">
        <f t="shared" si="42"/>
        <v>135555555.55555499</v>
      </c>
      <c r="H259" s="27">
        <f t="shared" si="43"/>
        <v>64444444.444445252</v>
      </c>
      <c r="I259" s="27">
        <f t="shared" si="38"/>
        <v>646894.02859503857</v>
      </c>
      <c r="J259" s="27">
        <f t="shared" si="39"/>
        <v>307936.5623358803</v>
      </c>
      <c r="K259" s="28">
        <f t="shared" si="45"/>
        <v>954830.59093091893</v>
      </c>
      <c r="L259" s="27">
        <f t="shared" si="46"/>
        <v>108265925.32783088</v>
      </c>
      <c r="M259" s="27">
        <f t="shared" si="47"/>
        <v>91734074.672169089</v>
      </c>
      <c r="N259" s="27"/>
      <c r="O259" s="27">
        <f t="shared" si="44"/>
        <v>666666.66666666674</v>
      </c>
      <c r="P259" s="27"/>
      <c r="Q259" s="27"/>
      <c r="R259" s="27"/>
    </row>
    <row r="260" spans="2:18" s="24" customFormat="1" ht="15" x14ac:dyDescent="0.4">
      <c r="B260" s="25">
        <v>245</v>
      </c>
      <c r="C260" s="26">
        <f t="shared" si="36"/>
        <v>52018</v>
      </c>
      <c r="D260" s="27">
        <f t="shared" si="40"/>
        <v>555555.5555555555</v>
      </c>
      <c r="E260" s="27">
        <f t="shared" si="37"/>
        <v>214814.81481481751</v>
      </c>
      <c r="F260" s="28">
        <f t="shared" si="41"/>
        <v>770370.37037037301</v>
      </c>
      <c r="G260" s="27">
        <f t="shared" si="42"/>
        <v>136111111.11111054</v>
      </c>
      <c r="H260" s="27">
        <f t="shared" si="43"/>
        <v>63888888.8888897</v>
      </c>
      <c r="I260" s="27">
        <f t="shared" si="38"/>
        <v>649050.34202368883</v>
      </c>
      <c r="J260" s="27">
        <f t="shared" si="39"/>
        <v>305780.24890723015</v>
      </c>
      <c r="K260" s="28">
        <f t="shared" si="45"/>
        <v>954830.59093091893</v>
      </c>
      <c r="L260" s="27">
        <f t="shared" si="46"/>
        <v>108914975.66985457</v>
      </c>
      <c r="M260" s="27">
        <f t="shared" si="47"/>
        <v>91085024.330145404</v>
      </c>
      <c r="N260" s="27"/>
      <c r="O260" s="27">
        <f t="shared" si="44"/>
        <v>666666.66666666674</v>
      </c>
      <c r="P260" s="27"/>
      <c r="Q260" s="27"/>
      <c r="R260" s="27"/>
    </row>
    <row r="261" spans="2:18" s="24" customFormat="1" ht="15" x14ac:dyDescent="0.4">
      <c r="B261" s="25">
        <v>246</v>
      </c>
      <c r="C261" s="26">
        <f t="shared" si="36"/>
        <v>52048</v>
      </c>
      <c r="D261" s="27">
        <f t="shared" si="40"/>
        <v>555555.5555555555</v>
      </c>
      <c r="E261" s="27">
        <f t="shared" si="37"/>
        <v>212962.96296296568</v>
      </c>
      <c r="F261" s="28">
        <f t="shared" si="41"/>
        <v>768518.51851852122</v>
      </c>
      <c r="G261" s="27">
        <f t="shared" si="42"/>
        <v>136666666.66666609</v>
      </c>
      <c r="H261" s="27">
        <f t="shared" si="43"/>
        <v>63333333.333334148</v>
      </c>
      <c r="I261" s="27">
        <f t="shared" si="38"/>
        <v>651213.84316376771</v>
      </c>
      <c r="J261" s="27">
        <f t="shared" si="39"/>
        <v>303616.74776715122</v>
      </c>
      <c r="K261" s="28">
        <f t="shared" si="45"/>
        <v>954830.59093091893</v>
      </c>
      <c r="L261" s="27">
        <f t="shared" si="46"/>
        <v>109566189.51301834</v>
      </c>
      <c r="M261" s="27">
        <f t="shared" si="47"/>
        <v>90433810.48698163</v>
      </c>
      <c r="N261" s="27"/>
      <c r="O261" s="27">
        <f t="shared" si="44"/>
        <v>666666.66666666674</v>
      </c>
      <c r="P261" s="27"/>
      <c r="Q261" s="27"/>
      <c r="R261" s="27"/>
    </row>
    <row r="262" spans="2:18" s="24" customFormat="1" ht="15" x14ac:dyDescent="0.4">
      <c r="B262" s="25">
        <v>247</v>
      </c>
      <c r="C262" s="26">
        <f t="shared" si="36"/>
        <v>52079</v>
      </c>
      <c r="D262" s="27">
        <f t="shared" si="40"/>
        <v>555555.5555555555</v>
      </c>
      <c r="E262" s="27">
        <f t="shared" si="37"/>
        <v>211111.11111111383</v>
      </c>
      <c r="F262" s="28">
        <f t="shared" si="41"/>
        <v>766666.66666666931</v>
      </c>
      <c r="G262" s="27">
        <f t="shared" si="42"/>
        <v>137222222.22222164</v>
      </c>
      <c r="H262" s="27">
        <f t="shared" si="43"/>
        <v>62777777.777778596</v>
      </c>
      <c r="I262" s="27">
        <f t="shared" si="38"/>
        <v>653384.55597431352</v>
      </c>
      <c r="J262" s="27">
        <f t="shared" si="39"/>
        <v>301446.03495660529</v>
      </c>
      <c r="K262" s="28">
        <f t="shared" si="45"/>
        <v>954830.59093091881</v>
      </c>
      <c r="L262" s="27">
        <f t="shared" si="46"/>
        <v>110219574.06899266</v>
      </c>
      <c r="M262" s="27">
        <f t="shared" si="47"/>
        <v>89780425.931007311</v>
      </c>
      <c r="N262" s="27"/>
      <c r="O262" s="27">
        <f t="shared" si="44"/>
        <v>666666.66666666674</v>
      </c>
      <c r="P262" s="27"/>
      <c r="Q262" s="27"/>
      <c r="R262" s="27"/>
    </row>
    <row r="263" spans="2:18" s="24" customFormat="1" ht="15" x14ac:dyDescent="0.4">
      <c r="B263" s="25">
        <v>248</v>
      </c>
      <c r="C263" s="26">
        <f t="shared" si="36"/>
        <v>52110</v>
      </c>
      <c r="D263" s="27">
        <f t="shared" si="40"/>
        <v>555555.5555555555</v>
      </c>
      <c r="E263" s="27">
        <f t="shared" si="37"/>
        <v>209259.25925926201</v>
      </c>
      <c r="F263" s="28">
        <f t="shared" si="41"/>
        <v>764814.81481481751</v>
      </c>
      <c r="G263" s="27">
        <f t="shared" si="42"/>
        <v>137777777.77777719</v>
      </c>
      <c r="H263" s="27">
        <f t="shared" si="43"/>
        <v>62222222.222223043</v>
      </c>
      <c r="I263" s="27">
        <f t="shared" si="38"/>
        <v>655562.50449422805</v>
      </c>
      <c r="J263" s="27">
        <f t="shared" si="39"/>
        <v>299268.08643669094</v>
      </c>
      <c r="K263" s="28">
        <f t="shared" si="45"/>
        <v>954830.59093091893</v>
      </c>
      <c r="L263" s="27">
        <f t="shared" si="46"/>
        <v>110875136.57348689</v>
      </c>
      <c r="M263" s="27">
        <f t="shared" si="47"/>
        <v>89124863.426513076</v>
      </c>
      <c r="N263" s="27"/>
      <c r="O263" s="27">
        <f t="shared" si="44"/>
        <v>666666.66666666674</v>
      </c>
      <c r="P263" s="27"/>
      <c r="Q263" s="27"/>
      <c r="R263" s="27"/>
    </row>
    <row r="264" spans="2:18" s="24" customFormat="1" ht="15" x14ac:dyDescent="0.4">
      <c r="B264" s="25">
        <v>249</v>
      </c>
      <c r="C264" s="26">
        <f t="shared" si="36"/>
        <v>52140</v>
      </c>
      <c r="D264" s="27">
        <f t="shared" si="40"/>
        <v>555555.5555555555</v>
      </c>
      <c r="E264" s="27">
        <f t="shared" si="37"/>
        <v>207407.40740741015</v>
      </c>
      <c r="F264" s="28">
        <f t="shared" si="41"/>
        <v>762962.96296296571</v>
      </c>
      <c r="G264" s="27">
        <f t="shared" si="42"/>
        <v>138333333.33333275</v>
      </c>
      <c r="H264" s="27">
        <f t="shared" si="43"/>
        <v>61666666.666667491</v>
      </c>
      <c r="I264" s="27">
        <f t="shared" si="38"/>
        <v>657747.7128425421</v>
      </c>
      <c r="J264" s="27">
        <f t="shared" si="39"/>
        <v>297082.87808837689</v>
      </c>
      <c r="K264" s="28">
        <f t="shared" si="45"/>
        <v>954830.59093091893</v>
      </c>
      <c r="L264" s="27">
        <f t="shared" si="46"/>
        <v>111532884.28632943</v>
      </c>
      <c r="M264" s="27">
        <f t="shared" si="47"/>
        <v>88467115.713670537</v>
      </c>
      <c r="N264" s="27"/>
      <c r="O264" s="27">
        <f t="shared" si="44"/>
        <v>666666.66666666674</v>
      </c>
      <c r="P264" s="27"/>
      <c r="Q264" s="27"/>
      <c r="R264" s="27"/>
    </row>
    <row r="265" spans="2:18" s="24" customFormat="1" ht="15" x14ac:dyDescent="0.4">
      <c r="B265" s="25">
        <v>250</v>
      </c>
      <c r="C265" s="26">
        <f t="shared" si="36"/>
        <v>52171</v>
      </c>
      <c r="D265" s="27">
        <f t="shared" si="40"/>
        <v>555555.5555555555</v>
      </c>
      <c r="E265" s="27">
        <f t="shared" si="37"/>
        <v>205555.55555555833</v>
      </c>
      <c r="F265" s="28">
        <f t="shared" si="41"/>
        <v>761111.1111111138</v>
      </c>
      <c r="G265" s="27">
        <f t="shared" si="42"/>
        <v>138888888.8888883</v>
      </c>
      <c r="H265" s="27">
        <f t="shared" si="43"/>
        <v>61111111.111111939</v>
      </c>
      <c r="I265" s="27">
        <f t="shared" si="38"/>
        <v>659940.20521868381</v>
      </c>
      <c r="J265" s="27">
        <f t="shared" si="39"/>
        <v>294890.38571223506</v>
      </c>
      <c r="K265" s="28">
        <f t="shared" si="45"/>
        <v>954830.59093091893</v>
      </c>
      <c r="L265" s="27">
        <f t="shared" si="46"/>
        <v>112192824.49154812</v>
      </c>
      <c r="M265" s="27">
        <f t="shared" si="47"/>
        <v>87807175.508451849</v>
      </c>
      <c r="N265" s="27"/>
      <c r="O265" s="27">
        <f t="shared" si="44"/>
        <v>666666.66666666674</v>
      </c>
      <c r="P265" s="27"/>
      <c r="Q265" s="27"/>
      <c r="R265" s="27"/>
    </row>
    <row r="266" spans="2:18" s="24" customFormat="1" ht="15" x14ac:dyDescent="0.4">
      <c r="B266" s="25">
        <v>251</v>
      </c>
      <c r="C266" s="26">
        <f t="shared" si="36"/>
        <v>52201</v>
      </c>
      <c r="D266" s="27">
        <f t="shared" si="40"/>
        <v>555555.5555555555</v>
      </c>
      <c r="E266" s="27">
        <f t="shared" si="37"/>
        <v>203703.70370370647</v>
      </c>
      <c r="F266" s="28">
        <f t="shared" si="41"/>
        <v>759259.25925926201</v>
      </c>
      <c r="G266" s="27">
        <f t="shared" si="42"/>
        <v>139444444.44444385</v>
      </c>
      <c r="H266" s="27">
        <f t="shared" si="43"/>
        <v>60555555.555556387</v>
      </c>
      <c r="I266" s="27">
        <f t="shared" si="38"/>
        <v>662140.00590274611</v>
      </c>
      <c r="J266" s="27">
        <f t="shared" si="39"/>
        <v>292690.58502817282</v>
      </c>
      <c r="K266" s="28">
        <f t="shared" si="45"/>
        <v>954830.59093091893</v>
      </c>
      <c r="L266" s="27">
        <f t="shared" si="46"/>
        <v>112854964.49745087</v>
      </c>
      <c r="M266" s="27">
        <f t="shared" si="47"/>
        <v>87145035.502549097</v>
      </c>
      <c r="N266" s="27"/>
      <c r="O266" s="27">
        <f t="shared" si="44"/>
        <v>666666.66666666674</v>
      </c>
      <c r="P266" s="27"/>
      <c r="Q266" s="27"/>
      <c r="R266" s="27"/>
    </row>
    <row r="267" spans="2:18" s="24" customFormat="1" ht="15" x14ac:dyDescent="0.4">
      <c r="B267" s="25">
        <v>252</v>
      </c>
      <c r="C267" s="26">
        <f t="shared" si="36"/>
        <v>52232</v>
      </c>
      <c r="D267" s="27">
        <f t="shared" si="40"/>
        <v>555555.5555555555</v>
      </c>
      <c r="E267" s="27">
        <f t="shared" si="37"/>
        <v>201851.85185185465</v>
      </c>
      <c r="F267" s="28">
        <f t="shared" si="41"/>
        <v>757407.40740741021</v>
      </c>
      <c r="G267" s="27">
        <f t="shared" si="42"/>
        <v>139999999.9999994</v>
      </c>
      <c r="H267" s="27">
        <f t="shared" si="43"/>
        <v>60000000.000000834</v>
      </c>
      <c r="I267" s="27">
        <f t="shared" si="38"/>
        <v>664347.13925575535</v>
      </c>
      <c r="J267" s="27">
        <f t="shared" si="39"/>
        <v>290483.45167516364</v>
      </c>
      <c r="K267" s="28">
        <f t="shared" si="45"/>
        <v>954830.59093091893</v>
      </c>
      <c r="L267" s="27">
        <f t="shared" si="46"/>
        <v>113519311.63670664</v>
      </c>
      <c r="M267" s="27">
        <f t="shared" si="47"/>
        <v>86480688.363293335</v>
      </c>
      <c r="N267" s="27"/>
      <c r="O267" s="27">
        <f t="shared" si="44"/>
        <v>666666.66666666674</v>
      </c>
      <c r="P267" s="27"/>
      <c r="Q267" s="27"/>
      <c r="R267" s="27"/>
    </row>
    <row r="268" spans="2:18" s="24" customFormat="1" ht="15" x14ac:dyDescent="0.4">
      <c r="B268" s="25">
        <v>253</v>
      </c>
      <c r="C268" s="26">
        <f t="shared" si="36"/>
        <v>52263</v>
      </c>
      <c r="D268" s="27">
        <f t="shared" si="40"/>
        <v>555555.5555555555</v>
      </c>
      <c r="E268" s="27">
        <f t="shared" si="37"/>
        <v>200000.00000000279</v>
      </c>
      <c r="F268" s="28">
        <f t="shared" si="41"/>
        <v>755555.5555555583</v>
      </c>
      <c r="G268" s="27">
        <f t="shared" si="42"/>
        <v>140555555.55555496</v>
      </c>
      <c r="H268" s="27">
        <f t="shared" si="43"/>
        <v>59444444.444445282</v>
      </c>
      <c r="I268" s="27">
        <f t="shared" si="38"/>
        <v>666561.62971994118</v>
      </c>
      <c r="J268" s="27">
        <f t="shared" si="39"/>
        <v>288268.96121097775</v>
      </c>
      <c r="K268" s="28">
        <f t="shared" si="45"/>
        <v>954830.59093091893</v>
      </c>
      <c r="L268" s="27">
        <f t="shared" si="46"/>
        <v>114185873.26642658</v>
      </c>
      <c r="M268" s="27">
        <f t="shared" si="47"/>
        <v>85814126.733573392</v>
      </c>
      <c r="N268" s="27"/>
      <c r="O268" s="27">
        <f t="shared" si="44"/>
        <v>666666.66666666674</v>
      </c>
      <c r="P268" s="27"/>
      <c r="Q268" s="27"/>
      <c r="R268" s="27"/>
    </row>
    <row r="269" spans="2:18" s="24" customFormat="1" ht="15" x14ac:dyDescent="0.4">
      <c r="B269" s="25">
        <v>254</v>
      </c>
      <c r="C269" s="26">
        <f t="shared" si="36"/>
        <v>52291</v>
      </c>
      <c r="D269" s="27">
        <f t="shared" si="40"/>
        <v>555555.5555555555</v>
      </c>
      <c r="E269" s="27">
        <f t="shared" si="37"/>
        <v>198148.14814815094</v>
      </c>
      <c r="F269" s="28">
        <f t="shared" si="41"/>
        <v>753703.70370370639</v>
      </c>
      <c r="G269" s="27">
        <f t="shared" si="42"/>
        <v>141111111.11111051</v>
      </c>
      <c r="H269" s="27">
        <f t="shared" si="43"/>
        <v>58888888.88888973</v>
      </c>
      <c r="I269" s="27">
        <f t="shared" si="38"/>
        <v>668783.50181900768</v>
      </c>
      <c r="J269" s="27">
        <f t="shared" si="39"/>
        <v>286047.08911191125</v>
      </c>
      <c r="K269" s="28">
        <f t="shared" si="45"/>
        <v>954830.59093091893</v>
      </c>
      <c r="L269" s="27">
        <f t="shared" si="46"/>
        <v>114854656.76824559</v>
      </c>
      <c r="M269" s="27">
        <f t="shared" si="47"/>
        <v>85145343.231754377</v>
      </c>
      <c r="N269" s="27"/>
      <c r="O269" s="27">
        <f t="shared" si="44"/>
        <v>666666.66666666674</v>
      </c>
      <c r="P269" s="27"/>
      <c r="Q269" s="27"/>
      <c r="R269" s="27"/>
    </row>
    <row r="270" spans="2:18" s="24" customFormat="1" ht="15" x14ac:dyDescent="0.4">
      <c r="B270" s="25">
        <v>255</v>
      </c>
      <c r="C270" s="26">
        <f t="shared" si="36"/>
        <v>52322</v>
      </c>
      <c r="D270" s="27">
        <f t="shared" si="40"/>
        <v>555555.5555555555</v>
      </c>
      <c r="E270" s="27">
        <f t="shared" si="37"/>
        <v>196296.29629629912</v>
      </c>
      <c r="F270" s="28">
        <f t="shared" si="41"/>
        <v>751851.85185185459</v>
      </c>
      <c r="G270" s="27">
        <f t="shared" si="42"/>
        <v>141666666.66666606</v>
      </c>
      <c r="H270" s="27">
        <f t="shared" si="43"/>
        <v>58333333.333334178</v>
      </c>
      <c r="I270" s="27">
        <f t="shared" si="38"/>
        <v>671012.78015840438</v>
      </c>
      <c r="J270" s="27">
        <f t="shared" si="39"/>
        <v>283817.81077251461</v>
      </c>
      <c r="K270" s="28">
        <f t="shared" si="45"/>
        <v>954830.59093091893</v>
      </c>
      <c r="L270" s="27">
        <f t="shared" si="46"/>
        <v>115525669.54840399</v>
      </c>
      <c r="M270" s="27">
        <f t="shared" si="47"/>
        <v>84474330.451595977</v>
      </c>
      <c r="N270" s="27"/>
      <c r="O270" s="27">
        <f t="shared" si="44"/>
        <v>666666.66666666674</v>
      </c>
      <c r="P270" s="27"/>
      <c r="Q270" s="27"/>
      <c r="R270" s="27"/>
    </row>
    <row r="271" spans="2:18" s="24" customFormat="1" ht="15" x14ac:dyDescent="0.4">
      <c r="B271" s="25">
        <v>256</v>
      </c>
      <c r="C271" s="26">
        <f t="shared" si="36"/>
        <v>52352</v>
      </c>
      <c r="D271" s="27">
        <f t="shared" si="40"/>
        <v>555555.5555555555</v>
      </c>
      <c r="E271" s="27">
        <f t="shared" si="37"/>
        <v>194444.44444444726</v>
      </c>
      <c r="F271" s="28">
        <f t="shared" si="41"/>
        <v>750000.00000000279</v>
      </c>
      <c r="G271" s="27">
        <f t="shared" si="42"/>
        <v>142222222.22222161</v>
      </c>
      <c r="H271" s="27">
        <f t="shared" si="43"/>
        <v>57777777.777778625</v>
      </c>
      <c r="I271" s="27">
        <f t="shared" si="38"/>
        <v>673249.48942559899</v>
      </c>
      <c r="J271" s="27">
        <f t="shared" si="39"/>
        <v>281581.10150531994</v>
      </c>
      <c r="K271" s="28">
        <f t="shared" si="45"/>
        <v>954830.59093091893</v>
      </c>
      <c r="L271" s="27">
        <f t="shared" si="46"/>
        <v>116198919.03782959</v>
      </c>
      <c r="M271" s="27">
        <f t="shared" si="47"/>
        <v>83801080.962170377</v>
      </c>
      <c r="N271" s="27"/>
      <c r="O271" s="27">
        <f t="shared" si="44"/>
        <v>666666.66666666674</v>
      </c>
      <c r="P271" s="27"/>
      <c r="Q271" s="27"/>
      <c r="R271" s="27"/>
    </row>
    <row r="272" spans="2:18" s="24" customFormat="1" ht="15" x14ac:dyDescent="0.4">
      <c r="B272" s="25">
        <v>257</v>
      </c>
      <c r="C272" s="26">
        <f t="shared" ref="C272:C335" si="48">EDATE($C$7,B272)</f>
        <v>52383</v>
      </c>
      <c r="D272" s="27">
        <f t="shared" si="40"/>
        <v>555555.5555555555</v>
      </c>
      <c r="E272" s="27">
        <f t="shared" ref="E272:E335" si="49">H271*$C$4</f>
        <v>192592.59259259544</v>
      </c>
      <c r="F272" s="28">
        <f t="shared" si="41"/>
        <v>748148.14814815088</v>
      </c>
      <c r="G272" s="27">
        <f t="shared" si="42"/>
        <v>142777777.77777717</v>
      </c>
      <c r="H272" s="27">
        <f t="shared" si="43"/>
        <v>57222222.222223073</v>
      </c>
      <c r="I272" s="27">
        <f t="shared" ref="I272:I335" si="50">-PPMT($C$4,$B272,$C$6,$C$2)</f>
        <v>675493.65439035092</v>
      </c>
      <c r="J272" s="27">
        <f t="shared" ref="J272:J335" si="51">-IPMT($C$4,$B272,$C$6,$C$2)</f>
        <v>279336.93654056796</v>
      </c>
      <c r="K272" s="28">
        <f t="shared" si="45"/>
        <v>954830.59093091893</v>
      </c>
      <c r="L272" s="27">
        <f t="shared" si="46"/>
        <v>116874412.69221994</v>
      </c>
      <c r="M272" s="27">
        <f t="shared" si="47"/>
        <v>83125587.307780027</v>
      </c>
      <c r="N272" s="27"/>
      <c r="O272" s="27">
        <f t="shared" si="44"/>
        <v>666666.66666666674</v>
      </c>
      <c r="P272" s="27"/>
      <c r="Q272" s="27"/>
      <c r="R272" s="27"/>
    </row>
    <row r="273" spans="2:18" s="24" customFormat="1" ht="15" x14ac:dyDescent="0.4">
      <c r="B273" s="25">
        <v>258</v>
      </c>
      <c r="C273" s="26">
        <f t="shared" si="48"/>
        <v>52413</v>
      </c>
      <c r="D273" s="27">
        <f t="shared" ref="D273:D336" si="52">$H$15/$C$6</f>
        <v>555555.5555555555</v>
      </c>
      <c r="E273" s="27">
        <f t="shared" si="49"/>
        <v>190740.74074074358</v>
      </c>
      <c r="F273" s="28">
        <f t="shared" ref="F273:F336" si="53">D273+E273</f>
        <v>746296.29629629909</v>
      </c>
      <c r="G273" s="27">
        <f t="shared" ref="G273:G336" si="54">D273+G272</f>
        <v>143333333.33333272</v>
      </c>
      <c r="H273" s="27">
        <f t="shared" ref="H273:H336" si="55">H272-D273</f>
        <v>56666666.666667521</v>
      </c>
      <c r="I273" s="27">
        <f t="shared" si="50"/>
        <v>677745.29990498547</v>
      </c>
      <c r="J273" s="27">
        <f t="shared" si="51"/>
        <v>277085.2910259334</v>
      </c>
      <c r="K273" s="28">
        <f t="shared" si="45"/>
        <v>954830.59093091893</v>
      </c>
      <c r="L273" s="27">
        <f t="shared" si="46"/>
        <v>117552157.99212493</v>
      </c>
      <c r="M273" s="27">
        <f t="shared" si="47"/>
        <v>82447842.00787504</v>
      </c>
      <c r="N273" s="27"/>
      <c r="O273" s="27">
        <f t="shared" ref="O273:O336" si="56">$C$2*$C$4</f>
        <v>666666.66666666674</v>
      </c>
      <c r="P273" s="27"/>
      <c r="Q273" s="27"/>
      <c r="R273" s="27"/>
    </row>
    <row r="274" spans="2:18" s="24" customFormat="1" ht="15" x14ac:dyDescent="0.4">
      <c r="B274" s="25">
        <v>259</v>
      </c>
      <c r="C274" s="26">
        <f t="shared" si="48"/>
        <v>52444</v>
      </c>
      <c r="D274" s="27">
        <f t="shared" si="52"/>
        <v>555555.5555555555</v>
      </c>
      <c r="E274" s="27">
        <f t="shared" si="49"/>
        <v>188888.88888889176</v>
      </c>
      <c r="F274" s="28">
        <f t="shared" si="53"/>
        <v>744444.44444444729</v>
      </c>
      <c r="G274" s="27">
        <f t="shared" si="54"/>
        <v>143888888.88888827</v>
      </c>
      <c r="H274" s="27">
        <f t="shared" si="55"/>
        <v>56111111.111111969</v>
      </c>
      <c r="I274" s="27">
        <f t="shared" si="50"/>
        <v>680004.45090466877</v>
      </c>
      <c r="J274" s="27">
        <f t="shared" si="51"/>
        <v>274826.14002625016</v>
      </c>
      <c r="K274" s="28">
        <f t="shared" ref="K274:K337" si="57">I274+J274</f>
        <v>954830.59093091893</v>
      </c>
      <c r="L274" s="27">
        <f t="shared" ref="L274:L337" si="58">I274+L273</f>
        <v>118232162.4430296</v>
      </c>
      <c r="M274" s="27">
        <f t="shared" ref="M274:M337" si="59">M273-I274</f>
        <v>81767837.556970373</v>
      </c>
      <c r="N274" s="27"/>
      <c r="O274" s="27">
        <f t="shared" si="56"/>
        <v>666666.66666666674</v>
      </c>
      <c r="P274" s="27"/>
      <c r="Q274" s="27"/>
      <c r="R274" s="27"/>
    </row>
    <row r="275" spans="2:18" s="24" customFormat="1" ht="15" x14ac:dyDescent="0.4">
      <c r="B275" s="25">
        <v>260</v>
      </c>
      <c r="C275" s="26">
        <f t="shared" si="48"/>
        <v>52475</v>
      </c>
      <c r="D275" s="27">
        <f t="shared" si="52"/>
        <v>555555.5555555555</v>
      </c>
      <c r="E275" s="27">
        <f t="shared" si="49"/>
        <v>187037.0370370399</v>
      </c>
      <c r="F275" s="28">
        <f t="shared" si="53"/>
        <v>742592.59259259538</v>
      </c>
      <c r="G275" s="27">
        <f t="shared" si="54"/>
        <v>144444444.44444382</v>
      </c>
      <c r="H275" s="27">
        <f t="shared" si="55"/>
        <v>55555555.555556417</v>
      </c>
      <c r="I275" s="27">
        <f t="shared" si="50"/>
        <v>682271.13240768434</v>
      </c>
      <c r="J275" s="27">
        <f t="shared" si="51"/>
        <v>272559.45852323453</v>
      </c>
      <c r="K275" s="28">
        <f t="shared" si="57"/>
        <v>954830.59093091893</v>
      </c>
      <c r="L275" s="27">
        <f t="shared" si="58"/>
        <v>118914433.57543728</v>
      </c>
      <c r="M275" s="27">
        <f t="shared" si="59"/>
        <v>81085566.424562693</v>
      </c>
      <c r="N275" s="27"/>
      <c r="O275" s="27">
        <f t="shared" si="56"/>
        <v>666666.66666666674</v>
      </c>
      <c r="P275" s="27"/>
      <c r="Q275" s="27"/>
      <c r="R275" s="27"/>
    </row>
    <row r="276" spans="2:18" s="24" customFormat="1" ht="15" x14ac:dyDescent="0.4">
      <c r="B276" s="25">
        <v>261</v>
      </c>
      <c r="C276" s="26">
        <f t="shared" si="48"/>
        <v>52505</v>
      </c>
      <c r="D276" s="27">
        <f t="shared" si="52"/>
        <v>555555.5555555555</v>
      </c>
      <c r="E276" s="27">
        <f t="shared" si="49"/>
        <v>185185.18518518808</v>
      </c>
      <c r="F276" s="28">
        <f t="shared" si="53"/>
        <v>740740.74074074358</v>
      </c>
      <c r="G276" s="27">
        <f t="shared" si="54"/>
        <v>144999999.99999937</v>
      </c>
      <c r="H276" s="27">
        <f t="shared" si="55"/>
        <v>55000000.000000864</v>
      </c>
      <c r="I276" s="27">
        <f t="shared" si="50"/>
        <v>684545.36951571004</v>
      </c>
      <c r="J276" s="27">
        <f t="shared" si="51"/>
        <v>270285.22141520894</v>
      </c>
      <c r="K276" s="28">
        <f t="shared" si="57"/>
        <v>954830.59093091893</v>
      </c>
      <c r="L276" s="27">
        <f t="shared" si="58"/>
        <v>119598978.94495299</v>
      </c>
      <c r="M276" s="27">
        <f t="shared" si="59"/>
        <v>80401021.055046976</v>
      </c>
      <c r="N276" s="27"/>
      <c r="O276" s="27">
        <f t="shared" si="56"/>
        <v>666666.66666666674</v>
      </c>
      <c r="P276" s="27"/>
      <c r="Q276" s="27"/>
      <c r="R276" s="27"/>
    </row>
    <row r="277" spans="2:18" s="24" customFormat="1" ht="15" x14ac:dyDescent="0.4">
      <c r="B277" s="25">
        <v>262</v>
      </c>
      <c r="C277" s="26">
        <f t="shared" si="48"/>
        <v>52536</v>
      </c>
      <c r="D277" s="27">
        <f t="shared" si="52"/>
        <v>555555.5555555555</v>
      </c>
      <c r="E277" s="27">
        <f t="shared" si="49"/>
        <v>183333.33333333622</v>
      </c>
      <c r="F277" s="28">
        <f t="shared" si="53"/>
        <v>738888.88888889179</v>
      </c>
      <c r="G277" s="27">
        <f t="shared" si="54"/>
        <v>145555555.55555493</v>
      </c>
      <c r="H277" s="27">
        <f t="shared" si="55"/>
        <v>54444444.444445312</v>
      </c>
      <c r="I277" s="27">
        <f t="shared" si="50"/>
        <v>686827.18741409574</v>
      </c>
      <c r="J277" s="27">
        <f t="shared" si="51"/>
        <v>268003.40351682325</v>
      </c>
      <c r="K277" s="28">
        <f t="shared" si="57"/>
        <v>954830.59093091893</v>
      </c>
      <c r="L277" s="27">
        <f t="shared" si="58"/>
        <v>120285806.13236709</v>
      </c>
      <c r="M277" s="27">
        <f t="shared" si="59"/>
        <v>79714193.867632881</v>
      </c>
      <c r="N277" s="27"/>
      <c r="O277" s="27">
        <f t="shared" si="56"/>
        <v>666666.66666666674</v>
      </c>
      <c r="P277" s="27"/>
      <c r="Q277" s="27"/>
      <c r="R277" s="27"/>
    </row>
    <row r="278" spans="2:18" s="24" customFormat="1" ht="15" x14ac:dyDescent="0.4">
      <c r="B278" s="25">
        <v>263</v>
      </c>
      <c r="C278" s="26">
        <f t="shared" si="48"/>
        <v>52566</v>
      </c>
      <c r="D278" s="27">
        <f t="shared" si="52"/>
        <v>555555.5555555555</v>
      </c>
      <c r="E278" s="27">
        <f t="shared" si="49"/>
        <v>181481.4814814844</v>
      </c>
      <c r="F278" s="28">
        <f t="shared" si="53"/>
        <v>737037.03703703987</v>
      </c>
      <c r="G278" s="27">
        <f t="shared" si="54"/>
        <v>146111111.11111048</v>
      </c>
      <c r="H278" s="27">
        <f t="shared" si="55"/>
        <v>53888888.88888976</v>
      </c>
      <c r="I278" s="27">
        <f t="shared" si="50"/>
        <v>689116.61137214268</v>
      </c>
      <c r="J278" s="27">
        <f t="shared" si="51"/>
        <v>265713.97955877631</v>
      </c>
      <c r="K278" s="28">
        <f t="shared" si="57"/>
        <v>954830.59093091893</v>
      </c>
      <c r="L278" s="27">
        <f t="shared" si="58"/>
        <v>120974922.74373923</v>
      </c>
      <c r="M278" s="27">
        <f t="shared" si="59"/>
        <v>79025077.256260738</v>
      </c>
      <c r="N278" s="27"/>
      <c r="O278" s="27">
        <f t="shared" si="56"/>
        <v>666666.66666666674</v>
      </c>
      <c r="P278" s="27"/>
      <c r="Q278" s="27"/>
      <c r="R278" s="27"/>
    </row>
    <row r="279" spans="2:18" s="24" customFormat="1" ht="15" x14ac:dyDescent="0.4">
      <c r="B279" s="25">
        <v>264</v>
      </c>
      <c r="C279" s="26">
        <f t="shared" si="48"/>
        <v>52597</v>
      </c>
      <c r="D279" s="27">
        <f t="shared" si="52"/>
        <v>555555.5555555555</v>
      </c>
      <c r="E279" s="27">
        <f t="shared" si="49"/>
        <v>179629.62962963255</v>
      </c>
      <c r="F279" s="28">
        <f t="shared" si="53"/>
        <v>735185.18518518808</v>
      </c>
      <c r="G279" s="27">
        <f t="shared" si="54"/>
        <v>146666666.66666603</v>
      </c>
      <c r="H279" s="27">
        <f t="shared" si="55"/>
        <v>53333333.333334208</v>
      </c>
      <c r="I279" s="27">
        <f t="shared" si="50"/>
        <v>691413.66674338316</v>
      </c>
      <c r="J279" s="27">
        <f t="shared" si="51"/>
        <v>263416.92418753577</v>
      </c>
      <c r="K279" s="28">
        <f t="shared" si="57"/>
        <v>954830.59093091893</v>
      </c>
      <c r="L279" s="27">
        <f t="shared" si="58"/>
        <v>121666336.41048262</v>
      </c>
      <c r="M279" s="27">
        <f t="shared" si="59"/>
        <v>78333663.589517355</v>
      </c>
      <c r="N279" s="27"/>
      <c r="O279" s="27">
        <f t="shared" si="56"/>
        <v>666666.66666666674</v>
      </c>
      <c r="P279" s="27"/>
      <c r="Q279" s="27"/>
      <c r="R279" s="27"/>
    </row>
    <row r="280" spans="2:18" s="24" customFormat="1" ht="15" x14ac:dyDescent="0.4">
      <c r="B280" s="25">
        <v>265</v>
      </c>
      <c r="C280" s="26">
        <f t="shared" si="48"/>
        <v>52628</v>
      </c>
      <c r="D280" s="27">
        <f t="shared" si="52"/>
        <v>555555.5555555555</v>
      </c>
      <c r="E280" s="27">
        <f t="shared" si="49"/>
        <v>177777.77777778069</v>
      </c>
      <c r="F280" s="28">
        <f t="shared" si="53"/>
        <v>733333.33333333617</v>
      </c>
      <c r="G280" s="27">
        <f t="shared" si="54"/>
        <v>147222222.22222158</v>
      </c>
      <c r="H280" s="27">
        <f t="shared" si="55"/>
        <v>52777777.777778655</v>
      </c>
      <c r="I280" s="27">
        <f t="shared" si="50"/>
        <v>693718.37896586105</v>
      </c>
      <c r="J280" s="27">
        <f t="shared" si="51"/>
        <v>261112.21196505785</v>
      </c>
      <c r="K280" s="28">
        <f t="shared" si="57"/>
        <v>954830.59093091893</v>
      </c>
      <c r="L280" s="27">
        <f t="shared" si="58"/>
        <v>122360054.78944847</v>
      </c>
      <c r="M280" s="27">
        <f t="shared" si="59"/>
        <v>77639945.2105515</v>
      </c>
      <c r="N280" s="27"/>
      <c r="O280" s="27">
        <f t="shared" si="56"/>
        <v>666666.66666666674</v>
      </c>
      <c r="P280" s="27"/>
      <c r="Q280" s="27"/>
      <c r="R280" s="27"/>
    </row>
    <row r="281" spans="2:18" s="24" customFormat="1" ht="15" x14ac:dyDescent="0.4">
      <c r="B281" s="25">
        <v>266</v>
      </c>
      <c r="C281" s="26">
        <f t="shared" si="48"/>
        <v>52657</v>
      </c>
      <c r="D281" s="27">
        <f t="shared" si="52"/>
        <v>555555.5555555555</v>
      </c>
      <c r="E281" s="27">
        <f t="shared" si="49"/>
        <v>175925.92592592887</v>
      </c>
      <c r="F281" s="28">
        <f t="shared" si="53"/>
        <v>731481.48148148437</v>
      </c>
      <c r="G281" s="27">
        <f t="shared" si="54"/>
        <v>147777777.77777714</v>
      </c>
      <c r="H281" s="27">
        <f t="shared" si="55"/>
        <v>52222222.222223103</v>
      </c>
      <c r="I281" s="27">
        <f t="shared" si="50"/>
        <v>696030.77356241387</v>
      </c>
      <c r="J281" s="27">
        <f t="shared" si="51"/>
        <v>258799.81736850497</v>
      </c>
      <c r="K281" s="28">
        <f t="shared" si="57"/>
        <v>954830.59093091881</v>
      </c>
      <c r="L281" s="27">
        <f t="shared" si="58"/>
        <v>123056085.56301089</v>
      </c>
      <c r="M281" s="27">
        <f t="shared" si="59"/>
        <v>76943914.436989084</v>
      </c>
      <c r="N281" s="27"/>
      <c r="O281" s="27">
        <f t="shared" si="56"/>
        <v>666666.66666666674</v>
      </c>
      <c r="P281" s="27"/>
      <c r="Q281" s="27"/>
      <c r="R281" s="27"/>
    </row>
    <row r="282" spans="2:18" s="24" customFormat="1" ht="15" x14ac:dyDescent="0.4">
      <c r="B282" s="25">
        <v>267</v>
      </c>
      <c r="C282" s="26">
        <f t="shared" si="48"/>
        <v>52688</v>
      </c>
      <c r="D282" s="27">
        <f t="shared" si="52"/>
        <v>555555.5555555555</v>
      </c>
      <c r="E282" s="27">
        <f t="shared" si="49"/>
        <v>174074.07407407701</v>
      </c>
      <c r="F282" s="28">
        <f t="shared" si="53"/>
        <v>729629.62962963246</v>
      </c>
      <c r="G282" s="27">
        <f t="shared" si="54"/>
        <v>148333333.33333269</v>
      </c>
      <c r="H282" s="27">
        <f t="shared" si="55"/>
        <v>51666666.666667551</v>
      </c>
      <c r="I282" s="27">
        <f t="shared" si="50"/>
        <v>698350.87614095537</v>
      </c>
      <c r="J282" s="27">
        <f t="shared" si="51"/>
        <v>256479.71478996362</v>
      </c>
      <c r="K282" s="28">
        <f t="shared" si="57"/>
        <v>954830.59093091893</v>
      </c>
      <c r="L282" s="27">
        <f t="shared" si="58"/>
        <v>123754436.43915184</v>
      </c>
      <c r="M282" s="27">
        <f t="shared" si="59"/>
        <v>76245563.560848132</v>
      </c>
      <c r="N282" s="27"/>
      <c r="O282" s="27">
        <f t="shared" si="56"/>
        <v>666666.66666666674</v>
      </c>
      <c r="P282" s="27"/>
      <c r="Q282" s="27"/>
      <c r="R282" s="27"/>
    </row>
    <row r="283" spans="2:18" s="24" customFormat="1" ht="15" x14ac:dyDescent="0.4">
      <c r="B283" s="25">
        <v>268</v>
      </c>
      <c r="C283" s="26">
        <f t="shared" si="48"/>
        <v>52718</v>
      </c>
      <c r="D283" s="27">
        <f t="shared" si="52"/>
        <v>555555.5555555555</v>
      </c>
      <c r="E283" s="27">
        <f t="shared" si="49"/>
        <v>172222.22222222519</v>
      </c>
      <c r="F283" s="28">
        <f t="shared" si="53"/>
        <v>727777.77777778066</v>
      </c>
      <c r="G283" s="27">
        <f t="shared" si="54"/>
        <v>148888888.88888824</v>
      </c>
      <c r="H283" s="27">
        <f t="shared" si="55"/>
        <v>51111111.111111999</v>
      </c>
      <c r="I283" s="27">
        <f t="shared" si="50"/>
        <v>700678.71239475848</v>
      </c>
      <c r="J283" s="27">
        <f t="shared" si="51"/>
        <v>254151.8785361604</v>
      </c>
      <c r="K283" s="28">
        <f t="shared" si="57"/>
        <v>954830.59093091893</v>
      </c>
      <c r="L283" s="27">
        <f t="shared" si="58"/>
        <v>124455115.1515466</v>
      </c>
      <c r="M283" s="27">
        <f t="shared" si="59"/>
        <v>75544884.848453373</v>
      </c>
      <c r="N283" s="27"/>
      <c r="O283" s="27">
        <f t="shared" si="56"/>
        <v>666666.66666666674</v>
      </c>
      <c r="P283" s="27"/>
      <c r="Q283" s="27"/>
      <c r="R283" s="27"/>
    </row>
    <row r="284" spans="2:18" s="24" customFormat="1" ht="15" x14ac:dyDescent="0.4">
      <c r="B284" s="25">
        <v>269</v>
      </c>
      <c r="C284" s="26">
        <f t="shared" si="48"/>
        <v>52749</v>
      </c>
      <c r="D284" s="27">
        <f t="shared" si="52"/>
        <v>555555.5555555555</v>
      </c>
      <c r="E284" s="27">
        <f t="shared" si="49"/>
        <v>170370.37037037333</v>
      </c>
      <c r="F284" s="28">
        <f t="shared" si="53"/>
        <v>725925.92592592887</v>
      </c>
      <c r="G284" s="27">
        <f t="shared" si="54"/>
        <v>149444444.44444379</v>
      </c>
      <c r="H284" s="27">
        <f t="shared" si="55"/>
        <v>50555555.555556446</v>
      </c>
      <c r="I284" s="27">
        <f t="shared" si="50"/>
        <v>703014.30810274102</v>
      </c>
      <c r="J284" s="27">
        <f t="shared" si="51"/>
        <v>251816.28282817788</v>
      </c>
      <c r="K284" s="28">
        <f t="shared" si="57"/>
        <v>954830.59093091893</v>
      </c>
      <c r="L284" s="27">
        <f t="shared" si="58"/>
        <v>125158129.45964934</v>
      </c>
      <c r="M284" s="27">
        <f t="shared" si="59"/>
        <v>74841870.540350631</v>
      </c>
      <c r="N284" s="27"/>
      <c r="O284" s="27">
        <f t="shared" si="56"/>
        <v>666666.66666666674</v>
      </c>
      <c r="P284" s="27"/>
      <c r="Q284" s="27"/>
      <c r="R284" s="27"/>
    </row>
    <row r="285" spans="2:18" s="24" customFormat="1" ht="15" x14ac:dyDescent="0.4">
      <c r="B285" s="25">
        <v>270</v>
      </c>
      <c r="C285" s="26">
        <f t="shared" si="48"/>
        <v>52779</v>
      </c>
      <c r="D285" s="27">
        <f t="shared" si="52"/>
        <v>555555.5555555555</v>
      </c>
      <c r="E285" s="27">
        <f t="shared" si="49"/>
        <v>168518.51851852151</v>
      </c>
      <c r="F285" s="28">
        <f t="shared" si="53"/>
        <v>724074.07407407695</v>
      </c>
      <c r="G285" s="27">
        <f t="shared" si="54"/>
        <v>149999999.99999934</v>
      </c>
      <c r="H285" s="27">
        <f t="shared" si="55"/>
        <v>50000000.000000894</v>
      </c>
      <c r="I285" s="27">
        <f t="shared" si="50"/>
        <v>705357.68912975013</v>
      </c>
      <c r="J285" s="27">
        <f t="shared" si="51"/>
        <v>249472.90180116874</v>
      </c>
      <c r="K285" s="28">
        <f t="shared" si="57"/>
        <v>954830.59093091893</v>
      </c>
      <c r="L285" s="27">
        <f t="shared" si="58"/>
        <v>125863487.14877909</v>
      </c>
      <c r="M285" s="27">
        <f t="shared" si="59"/>
        <v>74136512.851220876</v>
      </c>
      <c r="N285" s="27"/>
      <c r="O285" s="27">
        <f t="shared" si="56"/>
        <v>666666.66666666674</v>
      </c>
      <c r="P285" s="27"/>
      <c r="Q285" s="27"/>
      <c r="R285" s="27"/>
    </row>
    <row r="286" spans="2:18" s="24" customFormat="1" ht="15" x14ac:dyDescent="0.4">
      <c r="B286" s="25">
        <v>271</v>
      </c>
      <c r="C286" s="26">
        <f t="shared" si="48"/>
        <v>52810</v>
      </c>
      <c r="D286" s="27">
        <f t="shared" si="52"/>
        <v>555555.5555555555</v>
      </c>
      <c r="E286" s="27">
        <f t="shared" si="49"/>
        <v>166666.66666666965</v>
      </c>
      <c r="F286" s="28">
        <f t="shared" si="53"/>
        <v>722222.22222222516</v>
      </c>
      <c r="G286" s="27">
        <f t="shared" si="54"/>
        <v>150555555.5555549</v>
      </c>
      <c r="H286" s="27">
        <f t="shared" si="55"/>
        <v>49444444.444445342</v>
      </c>
      <c r="I286" s="27">
        <f t="shared" si="50"/>
        <v>707708.88142684929</v>
      </c>
      <c r="J286" s="27">
        <f t="shared" si="51"/>
        <v>247121.70950406956</v>
      </c>
      <c r="K286" s="28">
        <f t="shared" si="57"/>
        <v>954830.59093091881</v>
      </c>
      <c r="L286" s="27">
        <f t="shared" si="58"/>
        <v>126571196.03020595</v>
      </c>
      <c r="M286" s="27">
        <f t="shared" si="59"/>
        <v>73428803.96979402</v>
      </c>
      <c r="N286" s="27"/>
      <c r="O286" s="27">
        <f t="shared" si="56"/>
        <v>666666.66666666674</v>
      </c>
      <c r="P286" s="27"/>
      <c r="Q286" s="27"/>
      <c r="R286" s="27"/>
    </row>
    <row r="287" spans="2:18" s="24" customFormat="1" ht="15" x14ac:dyDescent="0.4">
      <c r="B287" s="25">
        <v>272</v>
      </c>
      <c r="C287" s="26">
        <f t="shared" si="48"/>
        <v>52841</v>
      </c>
      <c r="D287" s="27">
        <f t="shared" si="52"/>
        <v>555555.5555555555</v>
      </c>
      <c r="E287" s="27">
        <f t="shared" si="49"/>
        <v>164814.81481481783</v>
      </c>
      <c r="F287" s="28">
        <f t="shared" si="53"/>
        <v>720370.37037037336</v>
      </c>
      <c r="G287" s="27">
        <f t="shared" si="54"/>
        <v>151111111.11111045</v>
      </c>
      <c r="H287" s="27">
        <f t="shared" si="55"/>
        <v>48888888.88888979</v>
      </c>
      <c r="I287" s="27">
        <f t="shared" si="50"/>
        <v>710067.91103160556</v>
      </c>
      <c r="J287" s="27">
        <f t="shared" si="51"/>
        <v>244762.67989931343</v>
      </c>
      <c r="K287" s="28">
        <f t="shared" si="57"/>
        <v>954830.59093091893</v>
      </c>
      <c r="L287" s="27">
        <f t="shared" si="58"/>
        <v>127281263.94123755</v>
      </c>
      <c r="M287" s="27">
        <f t="shared" si="59"/>
        <v>72718736.058762416</v>
      </c>
      <c r="N287" s="27"/>
      <c r="O287" s="27">
        <f t="shared" si="56"/>
        <v>666666.66666666674</v>
      </c>
      <c r="P287" s="27"/>
      <c r="Q287" s="27"/>
      <c r="R287" s="27"/>
    </row>
    <row r="288" spans="2:18" s="24" customFormat="1" ht="15" x14ac:dyDescent="0.4">
      <c r="B288" s="25">
        <v>273</v>
      </c>
      <c r="C288" s="26">
        <f t="shared" si="48"/>
        <v>52871</v>
      </c>
      <c r="D288" s="27">
        <f t="shared" si="52"/>
        <v>555555.5555555555</v>
      </c>
      <c r="E288" s="27">
        <f t="shared" si="49"/>
        <v>162962.96296296598</v>
      </c>
      <c r="F288" s="28">
        <f t="shared" si="53"/>
        <v>718518.51851852145</v>
      </c>
      <c r="G288" s="27">
        <f t="shared" si="54"/>
        <v>151666666.666666</v>
      </c>
      <c r="H288" s="27">
        <f t="shared" si="55"/>
        <v>48333333.333334237</v>
      </c>
      <c r="I288" s="27">
        <f t="shared" si="50"/>
        <v>712434.80406837747</v>
      </c>
      <c r="J288" s="27">
        <f t="shared" si="51"/>
        <v>242395.7868625414</v>
      </c>
      <c r="K288" s="28">
        <f t="shared" si="57"/>
        <v>954830.59093091893</v>
      </c>
      <c r="L288" s="27">
        <f t="shared" si="58"/>
        <v>127993698.74530593</v>
      </c>
      <c r="M288" s="27">
        <f t="shared" si="59"/>
        <v>72006301.254694045</v>
      </c>
      <c r="N288" s="27"/>
      <c r="O288" s="27">
        <f t="shared" si="56"/>
        <v>666666.66666666674</v>
      </c>
      <c r="P288" s="27"/>
      <c r="Q288" s="27"/>
      <c r="R288" s="27"/>
    </row>
    <row r="289" spans="2:18" s="24" customFormat="1" ht="15" x14ac:dyDescent="0.4">
      <c r="B289" s="25">
        <v>274</v>
      </c>
      <c r="C289" s="26">
        <f t="shared" si="48"/>
        <v>52902</v>
      </c>
      <c r="D289" s="27">
        <f t="shared" si="52"/>
        <v>555555.5555555555</v>
      </c>
      <c r="E289" s="27">
        <f t="shared" si="49"/>
        <v>161111.11111111412</v>
      </c>
      <c r="F289" s="28">
        <f t="shared" si="53"/>
        <v>716666.66666666965</v>
      </c>
      <c r="G289" s="27">
        <f t="shared" si="54"/>
        <v>152222222.22222155</v>
      </c>
      <c r="H289" s="27">
        <f t="shared" si="55"/>
        <v>47777777.777778685</v>
      </c>
      <c r="I289" s="27">
        <f t="shared" si="50"/>
        <v>714809.58674860536</v>
      </c>
      <c r="J289" s="27">
        <f t="shared" si="51"/>
        <v>240021.00418231345</v>
      </c>
      <c r="K289" s="28">
        <f t="shared" si="57"/>
        <v>954830.59093091881</v>
      </c>
      <c r="L289" s="27">
        <f t="shared" si="58"/>
        <v>128708508.33205453</v>
      </c>
      <c r="M289" s="27">
        <f t="shared" si="59"/>
        <v>71291491.667945445</v>
      </c>
      <c r="N289" s="27"/>
      <c r="O289" s="27">
        <f t="shared" si="56"/>
        <v>666666.66666666674</v>
      </c>
      <c r="P289" s="27"/>
      <c r="Q289" s="27"/>
      <c r="R289" s="27"/>
    </row>
    <row r="290" spans="2:18" s="24" customFormat="1" ht="15" x14ac:dyDescent="0.4">
      <c r="B290" s="25">
        <v>275</v>
      </c>
      <c r="C290" s="26">
        <f t="shared" si="48"/>
        <v>52932</v>
      </c>
      <c r="D290" s="27">
        <f t="shared" si="52"/>
        <v>555555.5555555555</v>
      </c>
      <c r="E290" s="27">
        <f t="shared" si="49"/>
        <v>159259.2592592623</v>
      </c>
      <c r="F290" s="28">
        <f t="shared" si="53"/>
        <v>714814.81481481786</v>
      </c>
      <c r="G290" s="27">
        <f t="shared" si="54"/>
        <v>152777777.77777711</v>
      </c>
      <c r="H290" s="27">
        <f t="shared" si="55"/>
        <v>47222222.222223133</v>
      </c>
      <c r="I290" s="27">
        <f t="shared" si="50"/>
        <v>717192.28537110076</v>
      </c>
      <c r="J290" s="27">
        <f t="shared" si="51"/>
        <v>237638.30555981811</v>
      </c>
      <c r="K290" s="28">
        <f t="shared" si="57"/>
        <v>954830.59093091893</v>
      </c>
      <c r="L290" s="27">
        <f t="shared" si="58"/>
        <v>129425700.61742562</v>
      </c>
      <c r="M290" s="27">
        <f t="shared" si="59"/>
        <v>70574299.38257435</v>
      </c>
      <c r="N290" s="27"/>
      <c r="O290" s="27">
        <f t="shared" si="56"/>
        <v>666666.66666666674</v>
      </c>
      <c r="P290" s="27"/>
      <c r="Q290" s="27"/>
      <c r="R290" s="27"/>
    </row>
    <row r="291" spans="2:18" s="24" customFormat="1" ht="15" x14ac:dyDescent="0.4">
      <c r="B291" s="25">
        <v>276</v>
      </c>
      <c r="C291" s="26">
        <f t="shared" si="48"/>
        <v>52963</v>
      </c>
      <c r="D291" s="27">
        <f t="shared" si="52"/>
        <v>555555.5555555555</v>
      </c>
      <c r="E291" s="27">
        <f t="shared" si="49"/>
        <v>157407.40740741044</v>
      </c>
      <c r="F291" s="28">
        <f t="shared" si="53"/>
        <v>712962.96296296595</v>
      </c>
      <c r="G291" s="27">
        <f t="shared" si="54"/>
        <v>153333333.33333266</v>
      </c>
      <c r="H291" s="27">
        <f t="shared" si="55"/>
        <v>46666666.666667581</v>
      </c>
      <c r="I291" s="27">
        <f t="shared" si="50"/>
        <v>719582.92632233771</v>
      </c>
      <c r="J291" s="27">
        <f t="shared" si="51"/>
        <v>235247.66460858114</v>
      </c>
      <c r="K291" s="28">
        <f t="shared" si="57"/>
        <v>954830.59093091881</v>
      </c>
      <c r="L291" s="27">
        <f t="shared" si="58"/>
        <v>130145283.54374796</v>
      </c>
      <c r="M291" s="27">
        <f t="shared" si="59"/>
        <v>69854716.456252009</v>
      </c>
      <c r="N291" s="27"/>
      <c r="O291" s="27">
        <f t="shared" si="56"/>
        <v>666666.66666666674</v>
      </c>
      <c r="P291" s="27"/>
      <c r="Q291" s="27"/>
      <c r="R291" s="27"/>
    </row>
    <row r="292" spans="2:18" s="24" customFormat="1" ht="15" x14ac:dyDescent="0.4">
      <c r="B292" s="25">
        <v>277</v>
      </c>
      <c r="C292" s="26">
        <f t="shared" si="48"/>
        <v>52994</v>
      </c>
      <c r="D292" s="27">
        <f t="shared" si="52"/>
        <v>555555.5555555555</v>
      </c>
      <c r="E292" s="27">
        <f t="shared" si="49"/>
        <v>155555.55555555862</v>
      </c>
      <c r="F292" s="28">
        <f t="shared" si="53"/>
        <v>711111.11111111415</v>
      </c>
      <c r="G292" s="27">
        <f t="shared" si="54"/>
        <v>153888888.88888821</v>
      </c>
      <c r="H292" s="27">
        <f t="shared" si="55"/>
        <v>46111111.111112028</v>
      </c>
      <c r="I292" s="27">
        <f t="shared" si="50"/>
        <v>721981.53607674548</v>
      </c>
      <c r="J292" s="27">
        <f t="shared" si="51"/>
        <v>232849.05485417333</v>
      </c>
      <c r="K292" s="28">
        <f t="shared" si="57"/>
        <v>954830.59093091881</v>
      </c>
      <c r="L292" s="27">
        <f t="shared" si="58"/>
        <v>130867265.0798247</v>
      </c>
      <c r="M292" s="27">
        <f t="shared" si="59"/>
        <v>69132734.920175269</v>
      </c>
      <c r="N292" s="27"/>
      <c r="O292" s="27">
        <f t="shared" si="56"/>
        <v>666666.66666666674</v>
      </c>
      <c r="P292" s="27"/>
      <c r="Q292" s="27"/>
      <c r="R292" s="27"/>
    </row>
    <row r="293" spans="2:18" s="24" customFormat="1" ht="15" x14ac:dyDescent="0.4">
      <c r="B293" s="25">
        <v>278</v>
      </c>
      <c r="C293" s="26">
        <f t="shared" si="48"/>
        <v>53022</v>
      </c>
      <c r="D293" s="27">
        <f t="shared" si="52"/>
        <v>555555.5555555555</v>
      </c>
      <c r="E293" s="27">
        <f t="shared" si="49"/>
        <v>153703.70370370676</v>
      </c>
      <c r="F293" s="28">
        <f t="shared" si="53"/>
        <v>709259.25925926224</v>
      </c>
      <c r="G293" s="27">
        <f t="shared" si="54"/>
        <v>154444444.44444376</v>
      </c>
      <c r="H293" s="27">
        <f t="shared" si="55"/>
        <v>45555555.555556476</v>
      </c>
      <c r="I293" s="27">
        <f t="shared" si="50"/>
        <v>724388.14119700133</v>
      </c>
      <c r="J293" s="27">
        <f t="shared" si="51"/>
        <v>230442.44973391754</v>
      </c>
      <c r="K293" s="28">
        <f t="shared" si="57"/>
        <v>954830.59093091893</v>
      </c>
      <c r="L293" s="27">
        <f t="shared" si="58"/>
        <v>131591653.2210217</v>
      </c>
      <c r="M293" s="27">
        <f t="shared" si="59"/>
        <v>68408346.778978273</v>
      </c>
      <c r="N293" s="27"/>
      <c r="O293" s="27">
        <f t="shared" si="56"/>
        <v>666666.66666666674</v>
      </c>
      <c r="P293" s="27"/>
      <c r="Q293" s="27"/>
      <c r="R293" s="27"/>
    </row>
    <row r="294" spans="2:18" s="24" customFormat="1" ht="15" x14ac:dyDescent="0.4">
      <c r="B294" s="25">
        <v>279</v>
      </c>
      <c r="C294" s="26">
        <f t="shared" si="48"/>
        <v>53053</v>
      </c>
      <c r="D294" s="27">
        <f t="shared" si="52"/>
        <v>555555.5555555555</v>
      </c>
      <c r="E294" s="27">
        <f t="shared" si="49"/>
        <v>151851.85185185494</v>
      </c>
      <c r="F294" s="28">
        <f t="shared" si="53"/>
        <v>707407.40740741044</v>
      </c>
      <c r="G294" s="27">
        <f t="shared" si="54"/>
        <v>154999999.99999931</v>
      </c>
      <c r="H294" s="27">
        <f t="shared" si="55"/>
        <v>45000000.000000924</v>
      </c>
      <c r="I294" s="27">
        <f t="shared" si="50"/>
        <v>726802.7683343247</v>
      </c>
      <c r="J294" s="27">
        <f t="shared" si="51"/>
        <v>228027.82259659417</v>
      </c>
      <c r="K294" s="28">
        <f t="shared" si="57"/>
        <v>954830.59093091893</v>
      </c>
      <c r="L294" s="27">
        <f t="shared" si="58"/>
        <v>132318455.98935603</v>
      </c>
      <c r="M294" s="27">
        <f t="shared" si="59"/>
        <v>67681544.010643944</v>
      </c>
      <c r="N294" s="27"/>
      <c r="O294" s="27">
        <f t="shared" si="56"/>
        <v>666666.66666666674</v>
      </c>
      <c r="P294" s="27"/>
      <c r="Q294" s="27"/>
      <c r="R294" s="27"/>
    </row>
    <row r="295" spans="2:18" s="24" customFormat="1" ht="15" x14ac:dyDescent="0.4">
      <c r="B295" s="25">
        <v>280</v>
      </c>
      <c r="C295" s="26">
        <f t="shared" si="48"/>
        <v>53083</v>
      </c>
      <c r="D295" s="27">
        <f t="shared" si="52"/>
        <v>555555.5555555555</v>
      </c>
      <c r="E295" s="27">
        <f t="shared" si="49"/>
        <v>150000.00000000309</v>
      </c>
      <c r="F295" s="28">
        <f t="shared" si="53"/>
        <v>705555.55555555853</v>
      </c>
      <c r="G295" s="27">
        <f t="shared" si="54"/>
        <v>155555555.55555487</v>
      </c>
      <c r="H295" s="27">
        <f t="shared" si="55"/>
        <v>44444444.444445372</v>
      </c>
      <c r="I295" s="27">
        <f t="shared" si="50"/>
        <v>729225.44422877242</v>
      </c>
      <c r="J295" s="27">
        <f t="shared" si="51"/>
        <v>225605.14670214645</v>
      </c>
      <c r="K295" s="28">
        <f t="shared" si="57"/>
        <v>954830.59093091893</v>
      </c>
      <c r="L295" s="27">
        <f t="shared" si="58"/>
        <v>133047681.43358479</v>
      </c>
      <c r="M295" s="27">
        <f t="shared" si="59"/>
        <v>66952318.566415168</v>
      </c>
      <c r="N295" s="27"/>
      <c r="O295" s="27">
        <f t="shared" si="56"/>
        <v>666666.66666666674</v>
      </c>
      <c r="P295" s="27"/>
      <c r="Q295" s="27"/>
      <c r="R295" s="27"/>
    </row>
    <row r="296" spans="2:18" s="24" customFormat="1" ht="15" x14ac:dyDescent="0.4">
      <c r="B296" s="25">
        <v>281</v>
      </c>
      <c r="C296" s="26">
        <f t="shared" si="48"/>
        <v>53114</v>
      </c>
      <c r="D296" s="27">
        <f t="shared" si="52"/>
        <v>555555.5555555555</v>
      </c>
      <c r="E296" s="27">
        <f t="shared" si="49"/>
        <v>148148.14814815126</v>
      </c>
      <c r="F296" s="28">
        <f t="shared" si="53"/>
        <v>703703.70370370673</v>
      </c>
      <c r="G296" s="27">
        <f t="shared" si="54"/>
        <v>156111111.11111042</v>
      </c>
      <c r="H296" s="27">
        <f t="shared" si="55"/>
        <v>43888888.888889819</v>
      </c>
      <c r="I296" s="27">
        <f t="shared" si="50"/>
        <v>731656.19570953504</v>
      </c>
      <c r="J296" s="27">
        <f t="shared" si="51"/>
        <v>223174.39522138383</v>
      </c>
      <c r="K296" s="28">
        <f t="shared" si="57"/>
        <v>954830.59093091893</v>
      </c>
      <c r="L296" s="27">
        <f t="shared" si="58"/>
        <v>133779337.62929434</v>
      </c>
      <c r="M296" s="27">
        <f t="shared" si="59"/>
        <v>66220662.370705634</v>
      </c>
      <c r="N296" s="27"/>
      <c r="O296" s="27">
        <f t="shared" si="56"/>
        <v>666666.66666666674</v>
      </c>
      <c r="P296" s="27"/>
      <c r="Q296" s="27"/>
      <c r="R296" s="27"/>
    </row>
    <row r="297" spans="2:18" s="24" customFormat="1" ht="15" x14ac:dyDescent="0.4">
      <c r="B297" s="25">
        <v>282</v>
      </c>
      <c r="C297" s="26">
        <f t="shared" si="48"/>
        <v>53144</v>
      </c>
      <c r="D297" s="27">
        <f t="shared" si="52"/>
        <v>555555.5555555555</v>
      </c>
      <c r="E297" s="27">
        <f t="shared" si="49"/>
        <v>146296.29629629941</v>
      </c>
      <c r="F297" s="28">
        <f t="shared" si="53"/>
        <v>701851.85185185494</v>
      </c>
      <c r="G297" s="27">
        <f t="shared" si="54"/>
        <v>156666666.66666597</v>
      </c>
      <c r="H297" s="27">
        <f t="shared" si="55"/>
        <v>43333333.333334267</v>
      </c>
      <c r="I297" s="27">
        <f t="shared" si="50"/>
        <v>734095.04969523358</v>
      </c>
      <c r="J297" s="27">
        <f t="shared" si="51"/>
        <v>220735.54123568541</v>
      </c>
      <c r="K297" s="28">
        <f t="shared" si="57"/>
        <v>954830.59093091893</v>
      </c>
      <c r="L297" s="27">
        <f t="shared" si="58"/>
        <v>134513432.67898956</v>
      </c>
      <c r="M297" s="27">
        <f t="shared" si="59"/>
        <v>65486567.321010403</v>
      </c>
      <c r="N297" s="27"/>
      <c r="O297" s="27">
        <f t="shared" si="56"/>
        <v>666666.66666666674</v>
      </c>
      <c r="P297" s="27"/>
      <c r="Q297" s="27"/>
      <c r="R297" s="27"/>
    </row>
    <row r="298" spans="2:18" s="24" customFormat="1" ht="15" x14ac:dyDescent="0.4">
      <c r="B298" s="25">
        <v>283</v>
      </c>
      <c r="C298" s="26">
        <f t="shared" si="48"/>
        <v>53175</v>
      </c>
      <c r="D298" s="27">
        <f t="shared" si="52"/>
        <v>555555.5555555555</v>
      </c>
      <c r="E298" s="27">
        <f t="shared" si="49"/>
        <v>144444.44444444755</v>
      </c>
      <c r="F298" s="28">
        <f t="shared" si="53"/>
        <v>700000.00000000303</v>
      </c>
      <c r="G298" s="27">
        <f t="shared" si="54"/>
        <v>157222222.22222152</v>
      </c>
      <c r="H298" s="27">
        <f t="shared" si="55"/>
        <v>42777777.777778715</v>
      </c>
      <c r="I298" s="27">
        <f t="shared" si="50"/>
        <v>736542.0331942176</v>
      </c>
      <c r="J298" s="27">
        <f t="shared" si="51"/>
        <v>218288.55773670124</v>
      </c>
      <c r="K298" s="28">
        <f t="shared" si="57"/>
        <v>954830.59093091881</v>
      </c>
      <c r="L298" s="27">
        <f t="shared" si="58"/>
        <v>135249974.71218377</v>
      </c>
      <c r="M298" s="27">
        <f t="shared" si="59"/>
        <v>64750025.287816189</v>
      </c>
      <c r="N298" s="27"/>
      <c r="O298" s="27">
        <f t="shared" si="56"/>
        <v>666666.66666666674</v>
      </c>
      <c r="P298" s="27"/>
      <c r="Q298" s="27"/>
      <c r="R298" s="27"/>
    </row>
    <row r="299" spans="2:18" s="24" customFormat="1" ht="15" x14ac:dyDescent="0.4">
      <c r="B299" s="25">
        <v>284</v>
      </c>
      <c r="C299" s="26">
        <f t="shared" si="48"/>
        <v>53206</v>
      </c>
      <c r="D299" s="27">
        <f t="shared" si="52"/>
        <v>555555.5555555555</v>
      </c>
      <c r="E299" s="27">
        <f t="shared" si="49"/>
        <v>142592.59259259573</v>
      </c>
      <c r="F299" s="28">
        <f t="shared" si="53"/>
        <v>698148.14814815123</v>
      </c>
      <c r="G299" s="27">
        <f t="shared" si="54"/>
        <v>157777777.77777708</v>
      </c>
      <c r="H299" s="27">
        <f t="shared" si="55"/>
        <v>42222222.222223163</v>
      </c>
      <c r="I299" s="27">
        <f t="shared" si="50"/>
        <v>738997.17330486502</v>
      </c>
      <c r="J299" s="27">
        <f t="shared" si="51"/>
        <v>215833.41762605388</v>
      </c>
      <c r="K299" s="28">
        <f t="shared" si="57"/>
        <v>954830.59093091893</v>
      </c>
      <c r="L299" s="27">
        <f t="shared" si="58"/>
        <v>135988971.88548863</v>
      </c>
      <c r="M299" s="27">
        <f t="shared" si="59"/>
        <v>64011028.114511326</v>
      </c>
      <c r="N299" s="27"/>
      <c r="O299" s="27">
        <f t="shared" si="56"/>
        <v>666666.66666666674</v>
      </c>
      <c r="P299" s="27"/>
      <c r="Q299" s="27"/>
      <c r="R299" s="27"/>
    </row>
    <row r="300" spans="2:18" s="24" customFormat="1" ht="15" x14ac:dyDescent="0.4">
      <c r="B300" s="25">
        <v>285</v>
      </c>
      <c r="C300" s="26">
        <f t="shared" si="48"/>
        <v>53236</v>
      </c>
      <c r="D300" s="27">
        <f t="shared" si="52"/>
        <v>555555.5555555555</v>
      </c>
      <c r="E300" s="27">
        <f t="shared" si="49"/>
        <v>140740.74074074387</v>
      </c>
      <c r="F300" s="28">
        <f t="shared" si="53"/>
        <v>696296.29629629944</v>
      </c>
      <c r="G300" s="27">
        <f t="shared" si="54"/>
        <v>158333333.33333263</v>
      </c>
      <c r="H300" s="27">
        <f t="shared" si="55"/>
        <v>41666666.66666761</v>
      </c>
      <c r="I300" s="27">
        <f t="shared" si="50"/>
        <v>741460.49721588125</v>
      </c>
      <c r="J300" s="27">
        <f t="shared" si="51"/>
        <v>213370.09371503766</v>
      </c>
      <c r="K300" s="28">
        <f t="shared" si="57"/>
        <v>954830.59093091893</v>
      </c>
      <c r="L300" s="27">
        <f t="shared" si="58"/>
        <v>136730432.3827045</v>
      </c>
      <c r="M300" s="27">
        <f t="shared" si="59"/>
        <v>63269567.617295444</v>
      </c>
      <c r="N300" s="27"/>
      <c r="O300" s="27">
        <f t="shared" si="56"/>
        <v>666666.66666666674</v>
      </c>
      <c r="P300" s="27"/>
      <c r="Q300" s="27"/>
      <c r="R300" s="27"/>
    </row>
    <row r="301" spans="2:18" s="24" customFormat="1" ht="15" x14ac:dyDescent="0.4">
      <c r="B301" s="25">
        <v>286</v>
      </c>
      <c r="C301" s="26">
        <f t="shared" si="48"/>
        <v>53267</v>
      </c>
      <c r="D301" s="27">
        <f t="shared" si="52"/>
        <v>555555.5555555555</v>
      </c>
      <c r="E301" s="27">
        <f t="shared" si="49"/>
        <v>138888.88888889205</v>
      </c>
      <c r="F301" s="28">
        <f t="shared" si="53"/>
        <v>694444.44444444752</v>
      </c>
      <c r="G301" s="27">
        <f t="shared" si="54"/>
        <v>158888888.88888818</v>
      </c>
      <c r="H301" s="27">
        <f t="shared" si="55"/>
        <v>41111111.111112058</v>
      </c>
      <c r="I301" s="27">
        <f t="shared" si="50"/>
        <v>743932.03220660088</v>
      </c>
      <c r="J301" s="27">
        <f t="shared" si="51"/>
        <v>210898.55872431805</v>
      </c>
      <c r="K301" s="28">
        <f t="shared" si="57"/>
        <v>954830.59093091893</v>
      </c>
      <c r="L301" s="27">
        <f t="shared" si="58"/>
        <v>137474364.41491109</v>
      </c>
      <c r="M301" s="27">
        <f t="shared" si="59"/>
        <v>62525635.585088842</v>
      </c>
      <c r="N301" s="27"/>
      <c r="O301" s="27">
        <f t="shared" si="56"/>
        <v>666666.66666666674</v>
      </c>
      <c r="P301" s="27"/>
      <c r="Q301" s="27"/>
      <c r="R301" s="27"/>
    </row>
    <row r="302" spans="2:18" s="24" customFormat="1" ht="15" x14ac:dyDescent="0.4">
      <c r="B302" s="25">
        <v>287</v>
      </c>
      <c r="C302" s="26">
        <f t="shared" si="48"/>
        <v>53297</v>
      </c>
      <c r="D302" s="27">
        <f t="shared" si="52"/>
        <v>555555.5555555555</v>
      </c>
      <c r="E302" s="27">
        <f t="shared" si="49"/>
        <v>137037.03703704019</v>
      </c>
      <c r="F302" s="28">
        <f t="shared" si="53"/>
        <v>692592.59259259573</v>
      </c>
      <c r="G302" s="27">
        <f t="shared" si="54"/>
        <v>159444444.44444373</v>
      </c>
      <c r="H302" s="27">
        <f t="shared" si="55"/>
        <v>40555555.555556506</v>
      </c>
      <c r="I302" s="27">
        <f t="shared" si="50"/>
        <v>746411.8056472895</v>
      </c>
      <c r="J302" s="27">
        <f t="shared" si="51"/>
        <v>208418.7852836294</v>
      </c>
      <c r="K302" s="28">
        <f t="shared" si="57"/>
        <v>954830.59093091893</v>
      </c>
      <c r="L302" s="27">
        <f t="shared" si="58"/>
        <v>138220776.22055838</v>
      </c>
      <c r="M302" s="27">
        <f t="shared" si="59"/>
        <v>61779223.77944155</v>
      </c>
      <c r="N302" s="27"/>
      <c r="O302" s="27">
        <f t="shared" si="56"/>
        <v>666666.66666666674</v>
      </c>
      <c r="P302" s="27"/>
      <c r="Q302" s="27"/>
      <c r="R302" s="27"/>
    </row>
    <row r="303" spans="2:18" s="24" customFormat="1" ht="15" x14ac:dyDescent="0.4">
      <c r="B303" s="25">
        <v>288</v>
      </c>
      <c r="C303" s="26">
        <f t="shared" si="48"/>
        <v>53328</v>
      </c>
      <c r="D303" s="27">
        <f t="shared" si="52"/>
        <v>555555.5555555555</v>
      </c>
      <c r="E303" s="27">
        <f t="shared" si="49"/>
        <v>135185.18518518837</v>
      </c>
      <c r="F303" s="28">
        <f t="shared" si="53"/>
        <v>690740.74074074393</v>
      </c>
      <c r="G303" s="27">
        <f t="shared" si="54"/>
        <v>159999999.99999928</v>
      </c>
      <c r="H303" s="27">
        <f t="shared" si="55"/>
        <v>40000000.000000954</v>
      </c>
      <c r="I303" s="27">
        <f t="shared" si="50"/>
        <v>748899.84499944712</v>
      </c>
      <c r="J303" s="27">
        <f t="shared" si="51"/>
        <v>205930.74593147179</v>
      </c>
      <c r="K303" s="28">
        <f t="shared" si="57"/>
        <v>954830.59093091893</v>
      </c>
      <c r="L303" s="27">
        <f t="shared" si="58"/>
        <v>138969676.06555781</v>
      </c>
      <c r="M303" s="27">
        <f t="shared" si="59"/>
        <v>61030323.934442103</v>
      </c>
      <c r="N303" s="27"/>
      <c r="O303" s="27">
        <f t="shared" si="56"/>
        <v>666666.66666666674</v>
      </c>
      <c r="P303" s="27"/>
      <c r="Q303" s="27"/>
      <c r="R303" s="27"/>
    </row>
    <row r="304" spans="2:18" s="24" customFormat="1" ht="15" x14ac:dyDescent="0.4">
      <c r="B304" s="25">
        <v>289</v>
      </c>
      <c r="C304" s="26">
        <f t="shared" si="48"/>
        <v>53359</v>
      </c>
      <c r="D304" s="27">
        <f t="shared" si="52"/>
        <v>555555.5555555555</v>
      </c>
      <c r="E304" s="27">
        <f t="shared" si="49"/>
        <v>133333.33333333652</v>
      </c>
      <c r="F304" s="28">
        <f t="shared" si="53"/>
        <v>688888.88888889202</v>
      </c>
      <c r="G304" s="27">
        <f t="shared" si="54"/>
        <v>160555555.55555484</v>
      </c>
      <c r="H304" s="27">
        <f t="shared" si="55"/>
        <v>39444444.444445401</v>
      </c>
      <c r="I304" s="27">
        <f t="shared" si="50"/>
        <v>751396.17781611194</v>
      </c>
      <c r="J304" s="27">
        <f t="shared" si="51"/>
        <v>203434.41311480696</v>
      </c>
      <c r="K304" s="28">
        <f t="shared" si="57"/>
        <v>954830.59093091893</v>
      </c>
      <c r="L304" s="27">
        <f t="shared" si="58"/>
        <v>139721072.24337393</v>
      </c>
      <c r="M304" s="27">
        <f t="shared" si="59"/>
        <v>60278927.756625988</v>
      </c>
      <c r="N304" s="27"/>
      <c r="O304" s="27">
        <f t="shared" si="56"/>
        <v>666666.66666666674</v>
      </c>
      <c r="P304" s="27"/>
      <c r="Q304" s="27"/>
      <c r="R304" s="27"/>
    </row>
    <row r="305" spans="2:18" s="24" customFormat="1" ht="15" x14ac:dyDescent="0.4">
      <c r="B305" s="25">
        <v>290</v>
      </c>
      <c r="C305" s="26">
        <f t="shared" si="48"/>
        <v>53387</v>
      </c>
      <c r="D305" s="27">
        <f t="shared" si="52"/>
        <v>555555.5555555555</v>
      </c>
      <c r="E305" s="27">
        <f t="shared" si="49"/>
        <v>131481.48148148469</v>
      </c>
      <c r="F305" s="28">
        <f t="shared" si="53"/>
        <v>687037.03703704022</v>
      </c>
      <c r="G305" s="27">
        <f t="shared" si="54"/>
        <v>161111111.11111039</v>
      </c>
      <c r="H305" s="27">
        <f t="shared" si="55"/>
        <v>38888888.888889849</v>
      </c>
      <c r="I305" s="27">
        <f t="shared" si="50"/>
        <v>753900.83174216561</v>
      </c>
      <c r="J305" s="27">
        <f t="shared" si="51"/>
        <v>200929.75918875326</v>
      </c>
      <c r="K305" s="28">
        <f t="shared" si="57"/>
        <v>954830.59093091893</v>
      </c>
      <c r="L305" s="27">
        <f t="shared" si="58"/>
        <v>140474973.0751161</v>
      </c>
      <c r="M305" s="27">
        <f t="shared" si="59"/>
        <v>59525026.92488382</v>
      </c>
      <c r="N305" s="27"/>
      <c r="O305" s="27">
        <f t="shared" si="56"/>
        <v>666666.66666666674</v>
      </c>
      <c r="P305" s="27"/>
      <c r="Q305" s="27"/>
      <c r="R305" s="27"/>
    </row>
    <row r="306" spans="2:18" s="24" customFormat="1" ht="15" x14ac:dyDescent="0.4">
      <c r="B306" s="25">
        <v>291</v>
      </c>
      <c r="C306" s="26">
        <f t="shared" si="48"/>
        <v>53418</v>
      </c>
      <c r="D306" s="27">
        <f t="shared" si="52"/>
        <v>555555.5555555555</v>
      </c>
      <c r="E306" s="27">
        <f t="shared" si="49"/>
        <v>129629.62962963284</v>
      </c>
      <c r="F306" s="28">
        <f t="shared" si="53"/>
        <v>685185.18518518831</v>
      </c>
      <c r="G306" s="27">
        <f t="shared" si="54"/>
        <v>161666666.66666594</v>
      </c>
      <c r="H306" s="27">
        <f t="shared" si="55"/>
        <v>38333333.333334297</v>
      </c>
      <c r="I306" s="27">
        <f t="shared" si="50"/>
        <v>756413.83451463957</v>
      </c>
      <c r="J306" s="27">
        <f t="shared" si="51"/>
        <v>198416.75641627936</v>
      </c>
      <c r="K306" s="28">
        <f t="shared" si="57"/>
        <v>954830.59093091893</v>
      </c>
      <c r="L306" s="27">
        <f t="shared" si="58"/>
        <v>141231386.90963075</v>
      </c>
      <c r="M306" s="27">
        <f t="shared" si="59"/>
        <v>58768613.09036918</v>
      </c>
      <c r="N306" s="27"/>
      <c r="O306" s="27">
        <f t="shared" si="56"/>
        <v>666666.66666666674</v>
      </c>
      <c r="P306" s="27"/>
      <c r="Q306" s="27"/>
      <c r="R306" s="27"/>
    </row>
    <row r="307" spans="2:18" s="24" customFormat="1" ht="15" x14ac:dyDescent="0.4">
      <c r="B307" s="25">
        <v>292</v>
      </c>
      <c r="C307" s="26">
        <f t="shared" si="48"/>
        <v>53448</v>
      </c>
      <c r="D307" s="27">
        <f t="shared" si="52"/>
        <v>555555.5555555555</v>
      </c>
      <c r="E307" s="27">
        <f t="shared" si="49"/>
        <v>127777.777777781</v>
      </c>
      <c r="F307" s="28">
        <f t="shared" si="53"/>
        <v>683333.33333333652</v>
      </c>
      <c r="G307" s="27">
        <f t="shared" si="54"/>
        <v>162222222.22222149</v>
      </c>
      <c r="H307" s="27">
        <f t="shared" si="55"/>
        <v>37777777.777778745</v>
      </c>
      <c r="I307" s="27">
        <f t="shared" si="50"/>
        <v>758935.21396302164</v>
      </c>
      <c r="J307" s="27">
        <f t="shared" si="51"/>
        <v>195895.3769678972</v>
      </c>
      <c r="K307" s="28">
        <f t="shared" si="57"/>
        <v>954830.59093091881</v>
      </c>
      <c r="L307" s="27">
        <f t="shared" si="58"/>
        <v>141990322.12359378</v>
      </c>
      <c r="M307" s="27">
        <f t="shared" si="59"/>
        <v>58009677.876406156</v>
      </c>
      <c r="N307" s="27"/>
      <c r="O307" s="27">
        <f t="shared" si="56"/>
        <v>666666.66666666674</v>
      </c>
      <c r="P307" s="27"/>
      <c r="Q307" s="27"/>
      <c r="R307" s="27"/>
    </row>
    <row r="308" spans="2:18" s="24" customFormat="1" ht="15" x14ac:dyDescent="0.4">
      <c r="B308" s="25">
        <v>293</v>
      </c>
      <c r="C308" s="26">
        <f t="shared" si="48"/>
        <v>53479</v>
      </c>
      <c r="D308" s="27">
        <f t="shared" si="52"/>
        <v>555555.5555555555</v>
      </c>
      <c r="E308" s="27">
        <f t="shared" si="49"/>
        <v>125925.92592592916</v>
      </c>
      <c r="F308" s="28">
        <f t="shared" si="53"/>
        <v>681481.4814814846</v>
      </c>
      <c r="G308" s="27">
        <f t="shared" si="54"/>
        <v>162777777.77777705</v>
      </c>
      <c r="H308" s="27">
        <f t="shared" si="55"/>
        <v>37222222.222223192</v>
      </c>
      <c r="I308" s="27">
        <f t="shared" si="50"/>
        <v>761464.99800956517</v>
      </c>
      <c r="J308" s="27">
        <f t="shared" si="51"/>
        <v>193365.59292135382</v>
      </c>
      <c r="K308" s="28">
        <f t="shared" si="57"/>
        <v>954830.59093091893</v>
      </c>
      <c r="L308" s="27">
        <f t="shared" si="58"/>
        <v>142751787.12160334</v>
      </c>
      <c r="M308" s="27">
        <f t="shared" si="59"/>
        <v>57248212.878396593</v>
      </c>
      <c r="N308" s="27"/>
      <c r="O308" s="27">
        <f t="shared" si="56"/>
        <v>666666.66666666674</v>
      </c>
      <c r="P308" s="27"/>
      <c r="Q308" s="27"/>
      <c r="R308" s="27"/>
    </row>
    <row r="309" spans="2:18" s="24" customFormat="1" ht="15" x14ac:dyDescent="0.4">
      <c r="B309" s="25">
        <v>294</v>
      </c>
      <c r="C309" s="26">
        <f t="shared" si="48"/>
        <v>53509</v>
      </c>
      <c r="D309" s="27">
        <f t="shared" si="52"/>
        <v>555555.5555555555</v>
      </c>
      <c r="E309" s="27">
        <f t="shared" si="49"/>
        <v>124074.07407407732</v>
      </c>
      <c r="F309" s="28">
        <f t="shared" si="53"/>
        <v>679629.62962963281</v>
      </c>
      <c r="G309" s="27">
        <f t="shared" si="54"/>
        <v>163333333.3333326</v>
      </c>
      <c r="H309" s="27">
        <f t="shared" si="55"/>
        <v>36666666.66666764</v>
      </c>
      <c r="I309" s="27">
        <f t="shared" si="50"/>
        <v>764003.21466959699</v>
      </c>
      <c r="J309" s="27">
        <f t="shared" si="51"/>
        <v>190827.37626132194</v>
      </c>
      <c r="K309" s="28">
        <f t="shared" si="57"/>
        <v>954830.59093091893</v>
      </c>
      <c r="L309" s="27">
        <f t="shared" si="58"/>
        <v>143515790.33627293</v>
      </c>
      <c r="M309" s="27">
        <f t="shared" si="59"/>
        <v>56484209.663726993</v>
      </c>
      <c r="N309" s="27"/>
      <c r="O309" s="27">
        <f t="shared" si="56"/>
        <v>666666.66666666674</v>
      </c>
      <c r="P309" s="27"/>
      <c r="Q309" s="27"/>
      <c r="R309" s="27"/>
    </row>
    <row r="310" spans="2:18" s="24" customFormat="1" ht="15" x14ac:dyDescent="0.4">
      <c r="B310" s="25">
        <v>295</v>
      </c>
      <c r="C310" s="26">
        <f t="shared" si="48"/>
        <v>53540</v>
      </c>
      <c r="D310" s="27">
        <f t="shared" si="52"/>
        <v>555555.5555555555</v>
      </c>
      <c r="E310" s="27">
        <f t="shared" si="49"/>
        <v>122222.22222222548</v>
      </c>
      <c r="F310" s="28">
        <f t="shared" si="53"/>
        <v>677777.77777778101</v>
      </c>
      <c r="G310" s="27">
        <f t="shared" si="54"/>
        <v>163888888.88888815</v>
      </c>
      <c r="H310" s="27">
        <f t="shared" si="55"/>
        <v>36111111.111112088</v>
      </c>
      <c r="I310" s="27">
        <f t="shared" si="50"/>
        <v>766549.89205182903</v>
      </c>
      <c r="J310" s="27">
        <f t="shared" si="51"/>
        <v>188280.69887908996</v>
      </c>
      <c r="K310" s="28">
        <f t="shared" si="57"/>
        <v>954830.59093091893</v>
      </c>
      <c r="L310" s="27">
        <f t="shared" si="58"/>
        <v>144282340.22832474</v>
      </c>
      <c r="M310" s="27">
        <f t="shared" si="59"/>
        <v>55717659.771675162</v>
      </c>
      <c r="N310" s="27"/>
      <c r="O310" s="27">
        <f t="shared" si="56"/>
        <v>666666.66666666674</v>
      </c>
      <c r="P310" s="27"/>
      <c r="Q310" s="27"/>
      <c r="R310" s="27"/>
    </row>
    <row r="311" spans="2:18" s="24" customFormat="1" ht="15" x14ac:dyDescent="0.4">
      <c r="B311" s="25">
        <v>296</v>
      </c>
      <c r="C311" s="26">
        <f t="shared" si="48"/>
        <v>53571</v>
      </c>
      <c r="D311" s="27">
        <f t="shared" si="52"/>
        <v>555555.5555555555</v>
      </c>
      <c r="E311" s="27">
        <f t="shared" si="49"/>
        <v>120370.37037037364</v>
      </c>
      <c r="F311" s="28">
        <f t="shared" si="53"/>
        <v>675925.9259259291</v>
      </c>
      <c r="G311" s="27">
        <f t="shared" si="54"/>
        <v>164444444.4444437</v>
      </c>
      <c r="H311" s="27">
        <f t="shared" si="55"/>
        <v>35555555.555556536</v>
      </c>
      <c r="I311" s="27">
        <f t="shared" si="50"/>
        <v>769105.05835866835</v>
      </c>
      <c r="J311" s="27">
        <f t="shared" si="51"/>
        <v>185725.53257225049</v>
      </c>
      <c r="K311" s="28">
        <f t="shared" si="57"/>
        <v>954830.59093091881</v>
      </c>
      <c r="L311" s="27">
        <f t="shared" si="58"/>
        <v>145051445.28668341</v>
      </c>
      <c r="M311" s="27">
        <f t="shared" si="59"/>
        <v>54948554.713316493</v>
      </c>
      <c r="N311" s="27"/>
      <c r="O311" s="27">
        <f t="shared" si="56"/>
        <v>666666.66666666674</v>
      </c>
      <c r="P311" s="27"/>
      <c r="Q311" s="27"/>
      <c r="R311" s="27"/>
    </row>
    <row r="312" spans="2:18" s="24" customFormat="1" ht="15" x14ac:dyDescent="0.4">
      <c r="B312" s="25">
        <v>297</v>
      </c>
      <c r="C312" s="26">
        <f t="shared" si="48"/>
        <v>53601</v>
      </c>
      <c r="D312" s="27">
        <f t="shared" si="52"/>
        <v>555555.5555555555</v>
      </c>
      <c r="E312" s="27">
        <f t="shared" si="49"/>
        <v>118518.5185185218</v>
      </c>
      <c r="F312" s="28">
        <f t="shared" si="53"/>
        <v>674074.0740740773</v>
      </c>
      <c r="G312" s="27">
        <f t="shared" si="54"/>
        <v>164999999.99999925</v>
      </c>
      <c r="H312" s="27">
        <f t="shared" si="55"/>
        <v>35000000.000000983</v>
      </c>
      <c r="I312" s="27">
        <f t="shared" si="50"/>
        <v>771668.74188653054</v>
      </c>
      <c r="J312" s="27">
        <f t="shared" si="51"/>
        <v>183161.84904438828</v>
      </c>
      <c r="K312" s="28">
        <f t="shared" si="57"/>
        <v>954830.59093091881</v>
      </c>
      <c r="L312" s="27">
        <f t="shared" si="58"/>
        <v>145823114.02856994</v>
      </c>
      <c r="M312" s="27">
        <f t="shared" si="59"/>
        <v>54176885.971429959</v>
      </c>
      <c r="N312" s="27"/>
      <c r="O312" s="27">
        <f t="shared" si="56"/>
        <v>666666.66666666674</v>
      </c>
      <c r="P312" s="27"/>
      <c r="Q312" s="27"/>
      <c r="R312" s="27"/>
    </row>
    <row r="313" spans="2:18" s="24" customFormat="1" ht="15" x14ac:dyDescent="0.4">
      <c r="B313" s="25">
        <v>298</v>
      </c>
      <c r="C313" s="26">
        <f t="shared" si="48"/>
        <v>53632</v>
      </c>
      <c r="D313" s="27">
        <f t="shared" si="52"/>
        <v>555555.5555555555</v>
      </c>
      <c r="E313" s="27">
        <f t="shared" si="49"/>
        <v>116666.66666666995</v>
      </c>
      <c r="F313" s="28">
        <f t="shared" si="53"/>
        <v>672222.22222222551</v>
      </c>
      <c r="G313" s="27">
        <f t="shared" si="54"/>
        <v>165555555.55555481</v>
      </c>
      <c r="H313" s="27">
        <f t="shared" si="55"/>
        <v>34444444.444445431</v>
      </c>
      <c r="I313" s="27">
        <f t="shared" si="50"/>
        <v>774240.97102615237</v>
      </c>
      <c r="J313" s="27">
        <f t="shared" si="51"/>
        <v>180589.61990476653</v>
      </c>
      <c r="K313" s="28">
        <f t="shared" si="57"/>
        <v>954830.59093091893</v>
      </c>
      <c r="L313" s="27">
        <f t="shared" si="58"/>
        <v>146597354.99959609</v>
      </c>
      <c r="M313" s="27">
        <f t="shared" si="59"/>
        <v>53402645.000403807</v>
      </c>
      <c r="N313" s="27"/>
      <c r="O313" s="27">
        <f t="shared" si="56"/>
        <v>666666.66666666674</v>
      </c>
      <c r="P313" s="27"/>
      <c r="Q313" s="27"/>
      <c r="R313" s="27"/>
    </row>
    <row r="314" spans="2:18" s="24" customFormat="1" ht="15" x14ac:dyDescent="0.4">
      <c r="B314" s="25">
        <v>299</v>
      </c>
      <c r="C314" s="26">
        <f t="shared" si="48"/>
        <v>53662</v>
      </c>
      <c r="D314" s="27">
        <f t="shared" si="52"/>
        <v>555555.5555555555</v>
      </c>
      <c r="E314" s="27">
        <f t="shared" si="49"/>
        <v>114814.81481481811</v>
      </c>
      <c r="F314" s="28">
        <f t="shared" si="53"/>
        <v>670370.3703703736</v>
      </c>
      <c r="G314" s="27">
        <f t="shared" si="54"/>
        <v>166111111.11111036</v>
      </c>
      <c r="H314" s="27">
        <f t="shared" si="55"/>
        <v>33888888.888889879</v>
      </c>
      <c r="I314" s="27">
        <f t="shared" si="50"/>
        <v>776821.77426290629</v>
      </c>
      <c r="J314" s="27">
        <f t="shared" si="51"/>
        <v>178008.81666801267</v>
      </c>
      <c r="K314" s="28">
        <f t="shared" si="57"/>
        <v>954830.59093091893</v>
      </c>
      <c r="L314" s="27">
        <f t="shared" si="58"/>
        <v>147374176.77385899</v>
      </c>
      <c r="M314" s="27">
        <f t="shared" si="59"/>
        <v>52625823.226140901</v>
      </c>
      <c r="N314" s="27"/>
      <c r="O314" s="27">
        <f t="shared" si="56"/>
        <v>666666.66666666674</v>
      </c>
      <c r="P314" s="27"/>
      <c r="Q314" s="27"/>
      <c r="R314" s="27"/>
    </row>
    <row r="315" spans="2:18" s="24" customFormat="1" ht="15" x14ac:dyDescent="0.4">
      <c r="B315" s="25">
        <v>300</v>
      </c>
      <c r="C315" s="26">
        <f t="shared" si="48"/>
        <v>53693</v>
      </c>
      <c r="D315" s="27">
        <f t="shared" si="52"/>
        <v>555555.5555555555</v>
      </c>
      <c r="E315" s="27">
        <f t="shared" si="49"/>
        <v>112962.96296296627</v>
      </c>
      <c r="F315" s="28">
        <f t="shared" si="53"/>
        <v>668518.5185185218</v>
      </c>
      <c r="G315" s="27">
        <f t="shared" si="54"/>
        <v>166666666.66666591</v>
      </c>
      <c r="H315" s="27">
        <f t="shared" si="55"/>
        <v>33333333.333334323</v>
      </c>
      <c r="I315" s="27">
        <f t="shared" si="50"/>
        <v>779411.18017711595</v>
      </c>
      <c r="J315" s="27">
        <f t="shared" si="51"/>
        <v>175419.41075380298</v>
      </c>
      <c r="K315" s="28">
        <f t="shared" si="57"/>
        <v>954830.59093091893</v>
      </c>
      <c r="L315" s="27">
        <f t="shared" si="58"/>
        <v>148153587.95403612</v>
      </c>
      <c r="M315" s="27">
        <f t="shared" si="59"/>
        <v>51846412.045963787</v>
      </c>
      <c r="N315" s="27"/>
      <c r="O315" s="27">
        <f t="shared" si="56"/>
        <v>666666.66666666674</v>
      </c>
      <c r="P315" s="27"/>
      <c r="Q315" s="27"/>
      <c r="R315" s="27"/>
    </row>
    <row r="316" spans="2:18" s="24" customFormat="1" ht="15" x14ac:dyDescent="0.4">
      <c r="B316" s="25">
        <v>301</v>
      </c>
      <c r="C316" s="26">
        <f t="shared" si="48"/>
        <v>53724</v>
      </c>
      <c r="D316" s="27">
        <f t="shared" si="52"/>
        <v>555555.5555555555</v>
      </c>
      <c r="E316" s="27">
        <f t="shared" si="49"/>
        <v>111111.11111111441</v>
      </c>
      <c r="F316" s="28">
        <f t="shared" si="53"/>
        <v>666666.66666666989</v>
      </c>
      <c r="G316" s="27">
        <f t="shared" si="54"/>
        <v>167222222.22222146</v>
      </c>
      <c r="H316" s="27">
        <f t="shared" si="55"/>
        <v>32777777.777778767</v>
      </c>
      <c r="I316" s="27">
        <f t="shared" si="50"/>
        <v>782009.21744437306</v>
      </c>
      <c r="J316" s="27">
        <f t="shared" si="51"/>
        <v>172821.37348654593</v>
      </c>
      <c r="K316" s="28">
        <f t="shared" si="57"/>
        <v>954830.59093091893</v>
      </c>
      <c r="L316" s="27">
        <f t="shared" si="58"/>
        <v>148935597.17148048</v>
      </c>
      <c r="M316" s="27">
        <f t="shared" si="59"/>
        <v>51064402.828519411</v>
      </c>
      <c r="N316" s="27"/>
      <c r="O316" s="27">
        <f t="shared" si="56"/>
        <v>666666.66666666674</v>
      </c>
      <c r="P316" s="27"/>
      <c r="Q316" s="27"/>
      <c r="R316" s="27"/>
    </row>
    <row r="317" spans="2:18" s="24" customFormat="1" ht="15" x14ac:dyDescent="0.4">
      <c r="B317" s="25">
        <v>302</v>
      </c>
      <c r="C317" s="26">
        <f t="shared" si="48"/>
        <v>53752</v>
      </c>
      <c r="D317" s="27">
        <f t="shared" si="52"/>
        <v>555555.5555555555</v>
      </c>
      <c r="E317" s="27">
        <f t="shared" si="49"/>
        <v>109259.25925926256</v>
      </c>
      <c r="F317" s="28">
        <f t="shared" si="53"/>
        <v>664814.81481481809</v>
      </c>
      <c r="G317" s="27">
        <f t="shared" si="54"/>
        <v>167777777.77777702</v>
      </c>
      <c r="H317" s="27">
        <f t="shared" si="55"/>
        <v>32222222.222223211</v>
      </c>
      <c r="I317" s="27">
        <f t="shared" si="50"/>
        <v>784615.9148358542</v>
      </c>
      <c r="J317" s="27">
        <f t="shared" si="51"/>
        <v>170214.67609506464</v>
      </c>
      <c r="K317" s="28">
        <f t="shared" si="57"/>
        <v>954830.59093091881</v>
      </c>
      <c r="L317" s="27">
        <f t="shared" si="58"/>
        <v>149720213.08631632</v>
      </c>
      <c r="M317" s="27">
        <f t="shared" si="59"/>
        <v>50279786.913683556</v>
      </c>
      <c r="N317" s="27"/>
      <c r="O317" s="27">
        <f t="shared" si="56"/>
        <v>666666.66666666674</v>
      </c>
      <c r="P317" s="27"/>
      <c r="Q317" s="27"/>
      <c r="R317" s="27"/>
    </row>
    <row r="318" spans="2:18" s="24" customFormat="1" ht="15" x14ac:dyDescent="0.4">
      <c r="B318" s="25">
        <v>303</v>
      </c>
      <c r="C318" s="26">
        <f t="shared" si="48"/>
        <v>53783</v>
      </c>
      <c r="D318" s="27">
        <f t="shared" si="52"/>
        <v>555555.5555555555</v>
      </c>
      <c r="E318" s="27">
        <f t="shared" si="49"/>
        <v>107407.4074074107</v>
      </c>
      <c r="F318" s="28">
        <f t="shared" si="53"/>
        <v>662962.96296296618</v>
      </c>
      <c r="G318" s="27">
        <f t="shared" si="54"/>
        <v>168333333.33333257</v>
      </c>
      <c r="H318" s="27">
        <f t="shared" si="55"/>
        <v>31666666.666667655</v>
      </c>
      <c r="I318" s="27">
        <f t="shared" si="50"/>
        <v>787231.30121864041</v>
      </c>
      <c r="J318" s="27">
        <f t="shared" si="51"/>
        <v>167599.28971227849</v>
      </c>
      <c r="K318" s="28">
        <f t="shared" si="57"/>
        <v>954830.59093091893</v>
      </c>
      <c r="L318" s="27">
        <f t="shared" si="58"/>
        <v>150507444.38753495</v>
      </c>
      <c r="M318" s="27">
        <f t="shared" si="59"/>
        <v>49492555.612464912</v>
      </c>
      <c r="N318" s="27"/>
      <c r="O318" s="27">
        <f t="shared" si="56"/>
        <v>666666.66666666674</v>
      </c>
      <c r="P318" s="27"/>
      <c r="Q318" s="27"/>
      <c r="R318" s="27"/>
    </row>
    <row r="319" spans="2:18" s="24" customFormat="1" ht="15" x14ac:dyDescent="0.4">
      <c r="B319" s="25">
        <v>304</v>
      </c>
      <c r="C319" s="26">
        <f t="shared" si="48"/>
        <v>53813</v>
      </c>
      <c r="D319" s="27">
        <f t="shared" si="52"/>
        <v>555555.5555555555</v>
      </c>
      <c r="E319" s="27">
        <f t="shared" si="49"/>
        <v>105555.55555555885</v>
      </c>
      <c r="F319" s="28">
        <f t="shared" si="53"/>
        <v>661111.11111111438</v>
      </c>
      <c r="G319" s="27">
        <f t="shared" si="54"/>
        <v>168888888.88888812</v>
      </c>
      <c r="H319" s="27">
        <f t="shared" si="55"/>
        <v>31111111.111112099</v>
      </c>
      <c r="I319" s="27">
        <f t="shared" si="50"/>
        <v>789855.40555603593</v>
      </c>
      <c r="J319" s="27">
        <f t="shared" si="51"/>
        <v>164975.18537488303</v>
      </c>
      <c r="K319" s="28">
        <f t="shared" si="57"/>
        <v>954830.59093091893</v>
      </c>
      <c r="L319" s="27">
        <f t="shared" si="58"/>
        <v>151297299.79309097</v>
      </c>
      <c r="M319" s="27">
        <f t="shared" si="59"/>
        <v>48702700.206908874</v>
      </c>
      <c r="N319" s="27"/>
      <c r="O319" s="27">
        <f t="shared" si="56"/>
        <v>666666.66666666674</v>
      </c>
      <c r="P319" s="27"/>
      <c r="Q319" s="27"/>
      <c r="R319" s="27"/>
    </row>
    <row r="320" spans="2:18" s="24" customFormat="1" ht="15" x14ac:dyDescent="0.4">
      <c r="B320" s="25">
        <v>305</v>
      </c>
      <c r="C320" s="26">
        <f t="shared" si="48"/>
        <v>53844</v>
      </c>
      <c r="D320" s="27">
        <f t="shared" si="52"/>
        <v>555555.5555555555</v>
      </c>
      <c r="E320" s="27">
        <f t="shared" si="49"/>
        <v>103703.703703707</v>
      </c>
      <c r="F320" s="28">
        <f t="shared" si="53"/>
        <v>659259.25925926247</v>
      </c>
      <c r="G320" s="27">
        <f t="shared" si="54"/>
        <v>169444444.44444367</v>
      </c>
      <c r="H320" s="27">
        <f t="shared" si="55"/>
        <v>30555555.555556543</v>
      </c>
      <c r="I320" s="27">
        <f t="shared" si="50"/>
        <v>792488.25690788927</v>
      </c>
      <c r="J320" s="27">
        <f t="shared" si="51"/>
        <v>162342.33402302957</v>
      </c>
      <c r="K320" s="28">
        <f t="shared" si="57"/>
        <v>954830.59093091881</v>
      </c>
      <c r="L320" s="27">
        <f t="shared" si="58"/>
        <v>152089788.04999885</v>
      </c>
      <c r="M320" s="27">
        <f t="shared" si="59"/>
        <v>47910211.950000986</v>
      </c>
      <c r="N320" s="27"/>
      <c r="O320" s="27">
        <f t="shared" si="56"/>
        <v>666666.66666666674</v>
      </c>
      <c r="P320" s="27"/>
      <c r="Q320" s="27"/>
      <c r="R320" s="27"/>
    </row>
    <row r="321" spans="2:18" s="24" customFormat="1" ht="15" x14ac:dyDescent="0.4">
      <c r="B321" s="25">
        <v>306</v>
      </c>
      <c r="C321" s="26">
        <f t="shared" si="48"/>
        <v>53874</v>
      </c>
      <c r="D321" s="27">
        <f t="shared" si="52"/>
        <v>555555.5555555555</v>
      </c>
      <c r="E321" s="27">
        <f t="shared" si="49"/>
        <v>101851.85185185516</v>
      </c>
      <c r="F321" s="28">
        <f t="shared" si="53"/>
        <v>657407.40740741068</v>
      </c>
      <c r="G321" s="27">
        <f t="shared" si="54"/>
        <v>169999999.99999923</v>
      </c>
      <c r="H321" s="27">
        <f t="shared" si="55"/>
        <v>30000000.000000987</v>
      </c>
      <c r="I321" s="27">
        <f t="shared" si="50"/>
        <v>795129.8844309157</v>
      </c>
      <c r="J321" s="27">
        <f t="shared" si="51"/>
        <v>159700.70650000329</v>
      </c>
      <c r="K321" s="28">
        <f t="shared" si="57"/>
        <v>954830.59093091893</v>
      </c>
      <c r="L321" s="27">
        <f t="shared" si="58"/>
        <v>152884917.93442976</v>
      </c>
      <c r="M321" s="27">
        <f t="shared" si="59"/>
        <v>47115082.065570071</v>
      </c>
      <c r="N321" s="27"/>
      <c r="O321" s="27">
        <f t="shared" si="56"/>
        <v>666666.66666666674</v>
      </c>
      <c r="P321" s="27"/>
      <c r="Q321" s="27"/>
      <c r="R321" s="27"/>
    </row>
    <row r="322" spans="2:18" s="24" customFormat="1" ht="15" x14ac:dyDescent="0.4">
      <c r="B322" s="25">
        <v>307</v>
      </c>
      <c r="C322" s="26">
        <f t="shared" si="48"/>
        <v>53905</v>
      </c>
      <c r="D322" s="27">
        <f t="shared" si="52"/>
        <v>555555.5555555555</v>
      </c>
      <c r="E322" s="27">
        <f t="shared" si="49"/>
        <v>100000.0000000033</v>
      </c>
      <c r="F322" s="28">
        <f t="shared" si="53"/>
        <v>655555.55555555876</v>
      </c>
      <c r="G322" s="27">
        <f t="shared" si="54"/>
        <v>170555555.55555478</v>
      </c>
      <c r="H322" s="27">
        <f t="shared" si="55"/>
        <v>29444444.444445431</v>
      </c>
      <c r="I322" s="27">
        <f t="shared" si="50"/>
        <v>797780.31737901876</v>
      </c>
      <c r="J322" s="27">
        <f t="shared" si="51"/>
        <v>157050.27355190023</v>
      </c>
      <c r="K322" s="28">
        <f t="shared" si="57"/>
        <v>954830.59093091893</v>
      </c>
      <c r="L322" s="27">
        <f t="shared" si="58"/>
        <v>153682698.25180879</v>
      </c>
      <c r="M322" s="27">
        <f t="shared" si="59"/>
        <v>46317301.748191051</v>
      </c>
      <c r="N322" s="27"/>
      <c r="O322" s="27">
        <f t="shared" si="56"/>
        <v>666666.66666666674</v>
      </c>
      <c r="P322" s="27"/>
      <c r="Q322" s="27"/>
      <c r="R322" s="27"/>
    </row>
    <row r="323" spans="2:18" s="24" customFormat="1" ht="15" x14ac:dyDescent="0.4">
      <c r="B323" s="25">
        <v>308</v>
      </c>
      <c r="C323" s="26">
        <f t="shared" si="48"/>
        <v>53936</v>
      </c>
      <c r="D323" s="27">
        <f t="shared" si="52"/>
        <v>555555.5555555555</v>
      </c>
      <c r="E323" s="27">
        <f t="shared" si="49"/>
        <v>98148.148148151449</v>
      </c>
      <c r="F323" s="28">
        <f t="shared" si="53"/>
        <v>653703.70370370697</v>
      </c>
      <c r="G323" s="27">
        <f t="shared" si="54"/>
        <v>171111111.11111033</v>
      </c>
      <c r="H323" s="27">
        <f t="shared" si="55"/>
        <v>28888888.888889875</v>
      </c>
      <c r="I323" s="27">
        <f t="shared" si="50"/>
        <v>800439.58510361542</v>
      </c>
      <c r="J323" s="27">
        <f t="shared" si="51"/>
        <v>154391.00582730351</v>
      </c>
      <c r="K323" s="28">
        <f t="shared" si="57"/>
        <v>954830.59093091893</v>
      </c>
      <c r="L323" s="27">
        <f t="shared" si="58"/>
        <v>154483137.83691239</v>
      </c>
      <c r="M323" s="27">
        <f t="shared" si="59"/>
        <v>45516862.163087435</v>
      </c>
      <c r="N323" s="27"/>
      <c r="O323" s="27">
        <f t="shared" si="56"/>
        <v>666666.66666666674</v>
      </c>
      <c r="P323" s="27"/>
      <c r="Q323" s="27"/>
      <c r="R323" s="27"/>
    </row>
    <row r="324" spans="2:18" s="24" customFormat="1" ht="15" x14ac:dyDescent="0.4">
      <c r="B324" s="25">
        <v>309</v>
      </c>
      <c r="C324" s="26">
        <f t="shared" si="48"/>
        <v>53966</v>
      </c>
      <c r="D324" s="27">
        <f t="shared" si="52"/>
        <v>555555.5555555555</v>
      </c>
      <c r="E324" s="27">
        <f t="shared" si="49"/>
        <v>96296.296296299595</v>
      </c>
      <c r="F324" s="28">
        <f t="shared" si="53"/>
        <v>651851.85185185506</v>
      </c>
      <c r="G324" s="27">
        <f t="shared" si="54"/>
        <v>171666666.66666588</v>
      </c>
      <c r="H324" s="27">
        <f t="shared" si="55"/>
        <v>28333333.333334319</v>
      </c>
      <c r="I324" s="27">
        <f t="shared" si="50"/>
        <v>803107.71705396078</v>
      </c>
      <c r="J324" s="27">
        <f t="shared" si="51"/>
        <v>151722.87387695813</v>
      </c>
      <c r="K324" s="28">
        <f t="shared" si="57"/>
        <v>954830.59093091893</v>
      </c>
      <c r="L324" s="27">
        <f t="shared" si="58"/>
        <v>155286245.55396634</v>
      </c>
      <c r="M324" s="27">
        <f t="shared" si="59"/>
        <v>44713754.446033478</v>
      </c>
      <c r="N324" s="27"/>
      <c r="O324" s="27">
        <f t="shared" si="56"/>
        <v>666666.66666666674</v>
      </c>
      <c r="P324" s="27"/>
      <c r="Q324" s="27"/>
      <c r="R324" s="27"/>
    </row>
    <row r="325" spans="2:18" s="24" customFormat="1" ht="15" x14ac:dyDescent="0.4">
      <c r="B325" s="25">
        <v>310</v>
      </c>
      <c r="C325" s="26">
        <f t="shared" si="48"/>
        <v>53997</v>
      </c>
      <c r="D325" s="27">
        <f t="shared" si="52"/>
        <v>555555.5555555555</v>
      </c>
      <c r="E325" s="27">
        <f t="shared" si="49"/>
        <v>94444.444444447741</v>
      </c>
      <c r="F325" s="28">
        <f t="shared" si="53"/>
        <v>650000.00000000326</v>
      </c>
      <c r="G325" s="27">
        <f t="shared" si="54"/>
        <v>172222222.22222143</v>
      </c>
      <c r="H325" s="27">
        <f t="shared" si="55"/>
        <v>27777777.777778763</v>
      </c>
      <c r="I325" s="27">
        <f t="shared" si="50"/>
        <v>805784.74277747399</v>
      </c>
      <c r="J325" s="27">
        <f t="shared" si="51"/>
        <v>149045.84815344491</v>
      </c>
      <c r="K325" s="28">
        <f t="shared" si="57"/>
        <v>954830.59093091893</v>
      </c>
      <c r="L325" s="27">
        <f t="shared" si="58"/>
        <v>156092030.29674381</v>
      </c>
      <c r="M325" s="27">
        <f t="shared" si="59"/>
        <v>43907969.703256004</v>
      </c>
      <c r="N325" s="27"/>
      <c r="O325" s="27">
        <f t="shared" si="56"/>
        <v>666666.66666666674</v>
      </c>
      <c r="P325" s="27"/>
      <c r="Q325" s="27"/>
      <c r="R325" s="27"/>
    </row>
    <row r="326" spans="2:18" s="24" customFormat="1" ht="15" x14ac:dyDescent="0.4">
      <c r="B326" s="25">
        <v>311</v>
      </c>
      <c r="C326" s="26">
        <f t="shared" si="48"/>
        <v>54027</v>
      </c>
      <c r="D326" s="27">
        <f t="shared" si="52"/>
        <v>555555.5555555555</v>
      </c>
      <c r="E326" s="27">
        <f t="shared" si="49"/>
        <v>92592.592592595887</v>
      </c>
      <c r="F326" s="28">
        <f t="shared" si="53"/>
        <v>648148.14814815135</v>
      </c>
      <c r="G326" s="27">
        <f t="shared" si="54"/>
        <v>172777777.77777699</v>
      </c>
      <c r="H326" s="27">
        <f t="shared" si="55"/>
        <v>27222222.222223207</v>
      </c>
      <c r="I326" s="27">
        <f t="shared" si="50"/>
        <v>808470.69192006555</v>
      </c>
      <c r="J326" s="27">
        <f t="shared" si="51"/>
        <v>146359.89901085332</v>
      </c>
      <c r="K326" s="28">
        <f t="shared" si="57"/>
        <v>954830.59093091893</v>
      </c>
      <c r="L326" s="27">
        <f t="shared" si="58"/>
        <v>156900500.98866388</v>
      </c>
      <c r="M326" s="27">
        <f t="shared" si="59"/>
        <v>43099499.011335939</v>
      </c>
      <c r="N326" s="27"/>
      <c r="O326" s="27">
        <f t="shared" si="56"/>
        <v>666666.66666666674</v>
      </c>
      <c r="P326" s="27"/>
      <c r="Q326" s="27"/>
      <c r="R326" s="27"/>
    </row>
    <row r="327" spans="2:18" s="24" customFormat="1" ht="15" x14ac:dyDescent="0.4">
      <c r="B327" s="25">
        <v>312</v>
      </c>
      <c r="C327" s="26">
        <f t="shared" si="48"/>
        <v>54058</v>
      </c>
      <c r="D327" s="27">
        <f t="shared" si="52"/>
        <v>555555.5555555555</v>
      </c>
      <c r="E327" s="27">
        <f t="shared" si="49"/>
        <v>90740.740740744033</v>
      </c>
      <c r="F327" s="28">
        <f t="shared" si="53"/>
        <v>646296.29629629955</v>
      </c>
      <c r="G327" s="27">
        <f t="shared" si="54"/>
        <v>173333333.33333254</v>
      </c>
      <c r="H327" s="27">
        <f t="shared" si="55"/>
        <v>26666666.666667651</v>
      </c>
      <c r="I327" s="27">
        <f t="shared" si="50"/>
        <v>811165.59422646579</v>
      </c>
      <c r="J327" s="27">
        <f t="shared" si="51"/>
        <v>143664.99670445311</v>
      </c>
      <c r="K327" s="28">
        <f t="shared" si="57"/>
        <v>954830.59093091893</v>
      </c>
      <c r="L327" s="27">
        <f t="shared" si="58"/>
        <v>157711666.58289036</v>
      </c>
      <c r="M327" s="27">
        <f t="shared" si="59"/>
        <v>42288333.417109475</v>
      </c>
      <c r="N327" s="27"/>
      <c r="O327" s="27">
        <f t="shared" si="56"/>
        <v>666666.66666666674</v>
      </c>
      <c r="P327" s="27"/>
      <c r="Q327" s="27"/>
      <c r="R327" s="27"/>
    </row>
    <row r="328" spans="2:18" s="24" customFormat="1" ht="15" x14ac:dyDescent="0.4">
      <c r="B328" s="25">
        <v>313</v>
      </c>
      <c r="C328" s="26">
        <f t="shared" si="48"/>
        <v>54089</v>
      </c>
      <c r="D328" s="27">
        <f t="shared" si="52"/>
        <v>555555.5555555555</v>
      </c>
      <c r="E328" s="27">
        <f t="shared" si="49"/>
        <v>88888.888888892179</v>
      </c>
      <c r="F328" s="28">
        <f t="shared" si="53"/>
        <v>644444.44444444764</v>
      </c>
      <c r="G328" s="27">
        <f t="shared" si="54"/>
        <v>173888888.88888809</v>
      </c>
      <c r="H328" s="27">
        <f t="shared" si="55"/>
        <v>26111111.111112095</v>
      </c>
      <c r="I328" s="27">
        <f t="shared" si="50"/>
        <v>813869.47954055399</v>
      </c>
      <c r="J328" s="27">
        <f t="shared" si="51"/>
        <v>140961.11139036491</v>
      </c>
      <c r="K328" s="28">
        <f t="shared" si="57"/>
        <v>954830.59093091893</v>
      </c>
      <c r="L328" s="27">
        <f t="shared" si="58"/>
        <v>158525536.06243092</v>
      </c>
      <c r="M328" s="27">
        <f t="shared" si="59"/>
        <v>41474463.937568918</v>
      </c>
      <c r="N328" s="27"/>
      <c r="O328" s="27">
        <f t="shared" si="56"/>
        <v>666666.66666666674</v>
      </c>
      <c r="P328" s="27"/>
      <c r="Q328" s="27"/>
      <c r="R328" s="27"/>
    </row>
    <row r="329" spans="2:18" s="24" customFormat="1" ht="15" x14ac:dyDescent="0.4">
      <c r="B329" s="25">
        <v>314</v>
      </c>
      <c r="C329" s="26">
        <f t="shared" si="48"/>
        <v>54118</v>
      </c>
      <c r="D329" s="27">
        <f t="shared" si="52"/>
        <v>555555.5555555555</v>
      </c>
      <c r="E329" s="27">
        <f t="shared" si="49"/>
        <v>87037.037037040325</v>
      </c>
      <c r="F329" s="28">
        <f t="shared" si="53"/>
        <v>642592.59259259584</v>
      </c>
      <c r="G329" s="27">
        <f t="shared" si="54"/>
        <v>174444444.44444364</v>
      </c>
      <c r="H329" s="27">
        <f t="shared" si="55"/>
        <v>25555555.555556539</v>
      </c>
      <c r="I329" s="27">
        <f t="shared" si="50"/>
        <v>816582.37780568923</v>
      </c>
      <c r="J329" s="27">
        <f t="shared" si="51"/>
        <v>138248.2131252297</v>
      </c>
      <c r="K329" s="28">
        <f t="shared" si="57"/>
        <v>954830.59093091893</v>
      </c>
      <c r="L329" s="27">
        <f t="shared" si="58"/>
        <v>159342118.4402366</v>
      </c>
      <c r="M329" s="27">
        <f t="shared" si="59"/>
        <v>40657881.55976323</v>
      </c>
      <c r="N329" s="27"/>
      <c r="O329" s="27">
        <f t="shared" si="56"/>
        <v>666666.66666666674</v>
      </c>
      <c r="P329" s="27"/>
      <c r="Q329" s="27"/>
      <c r="R329" s="27"/>
    </row>
    <row r="330" spans="2:18" s="24" customFormat="1" ht="15" x14ac:dyDescent="0.4">
      <c r="B330" s="25">
        <v>315</v>
      </c>
      <c r="C330" s="26">
        <f t="shared" si="48"/>
        <v>54149</v>
      </c>
      <c r="D330" s="27">
        <f t="shared" si="52"/>
        <v>555555.5555555555</v>
      </c>
      <c r="E330" s="27">
        <f t="shared" si="49"/>
        <v>85185.185185188471</v>
      </c>
      <c r="F330" s="28">
        <f t="shared" si="53"/>
        <v>640740.74074074393</v>
      </c>
      <c r="G330" s="27">
        <f t="shared" si="54"/>
        <v>174999999.9999992</v>
      </c>
      <c r="H330" s="27">
        <f t="shared" si="55"/>
        <v>25000000.000000983</v>
      </c>
      <c r="I330" s="27">
        <f t="shared" si="50"/>
        <v>819304.31906504149</v>
      </c>
      <c r="J330" s="27">
        <f t="shared" si="51"/>
        <v>135526.27186587741</v>
      </c>
      <c r="K330" s="28">
        <f t="shared" si="57"/>
        <v>954830.59093091893</v>
      </c>
      <c r="L330" s="27">
        <f t="shared" si="58"/>
        <v>160161422.75930163</v>
      </c>
      <c r="M330" s="27">
        <f t="shared" si="59"/>
        <v>39838577.240698189</v>
      </c>
      <c r="N330" s="27"/>
      <c r="O330" s="27">
        <f t="shared" si="56"/>
        <v>666666.66666666674</v>
      </c>
      <c r="P330" s="27"/>
      <c r="Q330" s="27"/>
      <c r="R330" s="27"/>
    </row>
    <row r="331" spans="2:18" s="24" customFormat="1" ht="15" x14ac:dyDescent="0.4">
      <c r="B331" s="25">
        <v>316</v>
      </c>
      <c r="C331" s="26">
        <f t="shared" si="48"/>
        <v>54179</v>
      </c>
      <c r="D331" s="27">
        <f t="shared" si="52"/>
        <v>555555.5555555555</v>
      </c>
      <c r="E331" s="27">
        <f t="shared" si="49"/>
        <v>83333.333333336617</v>
      </c>
      <c r="F331" s="28">
        <f t="shared" si="53"/>
        <v>638888.88888889214</v>
      </c>
      <c r="G331" s="27">
        <f t="shared" si="54"/>
        <v>175555555.55555475</v>
      </c>
      <c r="H331" s="27">
        <f t="shared" si="55"/>
        <v>24444444.444445428</v>
      </c>
      <c r="I331" s="27">
        <f t="shared" si="50"/>
        <v>822035.33346192492</v>
      </c>
      <c r="J331" s="27">
        <f t="shared" si="51"/>
        <v>132795.25746899395</v>
      </c>
      <c r="K331" s="28">
        <f t="shared" si="57"/>
        <v>954830.59093091893</v>
      </c>
      <c r="L331" s="27">
        <f t="shared" si="58"/>
        <v>160983458.09276354</v>
      </c>
      <c r="M331" s="27">
        <f t="shared" si="59"/>
        <v>39016541.907236263</v>
      </c>
      <c r="N331" s="27"/>
      <c r="O331" s="27">
        <f t="shared" si="56"/>
        <v>666666.66666666674</v>
      </c>
      <c r="P331" s="27"/>
      <c r="Q331" s="27"/>
      <c r="R331" s="27"/>
    </row>
    <row r="332" spans="2:18" s="24" customFormat="1" ht="15" x14ac:dyDescent="0.4">
      <c r="B332" s="25">
        <v>317</v>
      </c>
      <c r="C332" s="26">
        <f t="shared" si="48"/>
        <v>54210</v>
      </c>
      <c r="D332" s="27">
        <f t="shared" si="52"/>
        <v>555555.5555555555</v>
      </c>
      <c r="E332" s="27">
        <f t="shared" si="49"/>
        <v>81481.481481484763</v>
      </c>
      <c r="F332" s="28">
        <f t="shared" si="53"/>
        <v>637037.03703704022</v>
      </c>
      <c r="G332" s="27">
        <f t="shared" si="54"/>
        <v>176111111.1111103</v>
      </c>
      <c r="H332" s="27">
        <f t="shared" si="55"/>
        <v>23888888.888889872</v>
      </c>
      <c r="I332" s="27">
        <f t="shared" si="50"/>
        <v>824775.4512401314</v>
      </c>
      <c r="J332" s="27">
        <f t="shared" si="51"/>
        <v>130055.13969078753</v>
      </c>
      <c r="K332" s="28">
        <f t="shared" si="57"/>
        <v>954830.59093091893</v>
      </c>
      <c r="L332" s="27">
        <f t="shared" si="58"/>
        <v>161808233.54400367</v>
      </c>
      <c r="M332" s="27">
        <f t="shared" si="59"/>
        <v>38191766.455996133</v>
      </c>
      <c r="N332" s="27"/>
      <c r="O332" s="27">
        <f t="shared" si="56"/>
        <v>666666.66666666674</v>
      </c>
      <c r="P332" s="27"/>
      <c r="Q332" s="27"/>
      <c r="R332" s="27"/>
    </row>
    <row r="333" spans="2:18" s="24" customFormat="1" ht="15" x14ac:dyDescent="0.4">
      <c r="B333" s="25">
        <v>318</v>
      </c>
      <c r="C333" s="26">
        <f t="shared" si="48"/>
        <v>54240</v>
      </c>
      <c r="D333" s="27">
        <f t="shared" si="52"/>
        <v>555555.5555555555</v>
      </c>
      <c r="E333" s="27">
        <f t="shared" si="49"/>
        <v>79629.629629632909</v>
      </c>
      <c r="F333" s="28">
        <f t="shared" si="53"/>
        <v>635185.18518518843</v>
      </c>
      <c r="G333" s="27">
        <f t="shared" si="54"/>
        <v>176666666.66666585</v>
      </c>
      <c r="H333" s="27">
        <f t="shared" si="55"/>
        <v>23333333.333334316</v>
      </c>
      <c r="I333" s="27">
        <f t="shared" si="50"/>
        <v>827524.7027442652</v>
      </c>
      <c r="J333" s="27">
        <f t="shared" si="51"/>
        <v>127305.88818665376</v>
      </c>
      <c r="K333" s="28">
        <f t="shared" si="57"/>
        <v>954830.59093091893</v>
      </c>
      <c r="L333" s="27">
        <f t="shared" si="58"/>
        <v>162635758.24674794</v>
      </c>
      <c r="M333" s="27">
        <f t="shared" si="59"/>
        <v>37364241.753251866</v>
      </c>
      <c r="N333" s="27"/>
      <c r="O333" s="27">
        <f t="shared" si="56"/>
        <v>666666.66666666674</v>
      </c>
      <c r="P333" s="27"/>
      <c r="Q333" s="27"/>
      <c r="R333" s="27"/>
    </row>
    <row r="334" spans="2:18" s="24" customFormat="1" ht="15" x14ac:dyDescent="0.4">
      <c r="B334" s="25">
        <v>319</v>
      </c>
      <c r="C334" s="26">
        <f t="shared" si="48"/>
        <v>54271</v>
      </c>
      <c r="D334" s="27">
        <f t="shared" si="52"/>
        <v>555555.5555555555</v>
      </c>
      <c r="E334" s="27">
        <f t="shared" si="49"/>
        <v>77777.777777781055</v>
      </c>
      <c r="F334" s="28">
        <f t="shared" si="53"/>
        <v>633333.33333333652</v>
      </c>
      <c r="G334" s="27">
        <f t="shared" si="54"/>
        <v>177222222.2222214</v>
      </c>
      <c r="H334" s="27">
        <f t="shared" si="55"/>
        <v>22777777.77777876</v>
      </c>
      <c r="I334" s="27">
        <f t="shared" si="50"/>
        <v>830283.11842007935</v>
      </c>
      <c r="J334" s="27">
        <f t="shared" si="51"/>
        <v>124547.47251083954</v>
      </c>
      <c r="K334" s="28">
        <f t="shared" si="57"/>
        <v>954830.59093091893</v>
      </c>
      <c r="L334" s="27">
        <f t="shared" si="58"/>
        <v>163466041.36516804</v>
      </c>
      <c r="M334" s="27">
        <f t="shared" si="59"/>
        <v>36533958.634831786</v>
      </c>
      <c r="N334" s="27"/>
      <c r="O334" s="27">
        <f t="shared" si="56"/>
        <v>666666.66666666674</v>
      </c>
      <c r="P334" s="27"/>
      <c r="Q334" s="27"/>
      <c r="R334" s="27"/>
    </row>
    <row r="335" spans="2:18" s="24" customFormat="1" ht="15" x14ac:dyDescent="0.4">
      <c r="B335" s="25">
        <v>320</v>
      </c>
      <c r="C335" s="26">
        <f t="shared" si="48"/>
        <v>54302</v>
      </c>
      <c r="D335" s="27">
        <f t="shared" si="52"/>
        <v>555555.5555555555</v>
      </c>
      <c r="E335" s="27">
        <f t="shared" si="49"/>
        <v>75925.925925929201</v>
      </c>
      <c r="F335" s="28">
        <f t="shared" si="53"/>
        <v>631481.48148148472</v>
      </c>
      <c r="G335" s="27">
        <f t="shared" si="54"/>
        <v>177777777.77777696</v>
      </c>
      <c r="H335" s="27">
        <f t="shared" si="55"/>
        <v>22222222.222223204</v>
      </c>
      <c r="I335" s="27">
        <f t="shared" si="50"/>
        <v>833050.72881481296</v>
      </c>
      <c r="J335" s="27">
        <f t="shared" si="51"/>
        <v>121779.86211610594</v>
      </c>
      <c r="K335" s="28">
        <f t="shared" si="57"/>
        <v>954830.59093091893</v>
      </c>
      <c r="L335" s="27">
        <f t="shared" si="58"/>
        <v>164299092.09398285</v>
      </c>
      <c r="M335" s="27">
        <f t="shared" si="59"/>
        <v>35700907.906016976</v>
      </c>
      <c r="N335" s="27"/>
      <c r="O335" s="27">
        <f t="shared" si="56"/>
        <v>666666.66666666674</v>
      </c>
      <c r="P335" s="27"/>
      <c r="Q335" s="27"/>
      <c r="R335" s="27"/>
    </row>
    <row r="336" spans="2:18" s="24" customFormat="1" ht="15" x14ac:dyDescent="0.4">
      <c r="B336" s="25">
        <v>321</v>
      </c>
      <c r="C336" s="26">
        <f t="shared" ref="C336:C376" si="60">EDATE($C$7,B336)</f>
        <v>54332</v>
      </c>
      <c r="D336" s="27">
        <f t="shared" si="52"/>
        <v>555555.5555555555</v>
      </c>
      <c r="E336" s="27">
        <f t="shared" ref="E336:E375" si="61">H335*$C$4</f>
        <v>74074.074074077347</v>
      </c>
      <c r="F336" s="28">
        <f t="shared" si="53"/>
        <v>629629.62962963281</v>
      </c>
      <c r="G336" s="27">
        <f t="shared" si="54"/>
        <v>178333333.33333251</v>
      </c>
      <c r="H336" s="27">
        <f t="shared" si="55"/>
        <v>21666666.666667648</v>
      </c>
      <c r="I336" s="27">
        <f t="shared" ref="I336:I375" si="62">-PPMT($C$4,$B336,$C$6,$C$2)</f>
        <v>835827.56457752897</v>
      </c>
      <c r="J336" s="27">
        <f t="shared" ref="J336:J375" si="63">-IPMT($C$4,$B336,$C$6,$C$2)</f>
        <v>119003.0263533899</v>
      </c>
      <c r="K336" s="28">
        <f t="shared" si="57"/>
        <v>954830.59093091893</v>
      </c>
      <c r="L336" s="27">
        <f t="shared" si="58"/>
        <v>165134919.65856037</v>
      </c>
      <c r="M336" s="27">
        <f t="shared" si="59"/>
        <v>34865080.341439448</v>
      </c>
      <c r="N336" s="27"/>
      <c r="O336" s="27">
        <f t="shared" si="56"/>
        <v>666666.66666666674</v>
      </c>
      <c r="P336" s="27"/>
      <c r="Q336" s="27"/>
      <c r="R336" s="27"/>
    </row>
    <row r="337" spans="2:18" s="24" customFormat="1" ht="15" x14ac:dyDescent="0.4">
      <c r="B337" s="25">
        <v>322</v>
      </c>
      <c r="C337" s="26">
        <f t="shared" si="60"/>
        <v>54363</v>
      </c>
      <c r="D337" s="27">
        <f t="shared" ref="D337:D375" si="64">$H$15/$C$6</f>
        <v>555555.5555555555</v>
      </c>
      <c r="E337" s="27">
        <f t="shared" si="61"/>
        <v>72222.222222225493</v>
      </c>
      <c r="F337" s="28">
        <f t="shared" ref="F337:F375" si="65">D337+E337</f>
        <v>627777.77777778101</v>
      </c>
      <c r="G337" s="27">
        <f t="shared" ref="G337:G375" si="66">D337+G336</f>
        <v>178888888.88888806</v>
      </c>
      <c r="H337" s="27">
        <f t="shared" ref="H337:H375" si="67">H336-D337</f>
        <v>21111111.111112092</v>
      </c>
      <c r="I337" s="27">
        <f t="shared" si="62"/>
        <v>838613.6564594541</v>
      </c>
      <c r="J337" s="27">
        <f t="shared" si="63"/>
        <v>116216.93447146479</v>
      </c>
      <c r="K337" s="28">
        <f t="shared" si="57"/>
        <v>954830.59093091893</v>
      </c>
      <c r="L337" s="27">
        <f t="shared" si="58"/>
        <v>165973533.31501982</v>
      </c>
      <c r="M337" s="27">
        <f t="shared" si="59"/>
        <v>34026466.684979998</v>
      </c>
      <c r="N337" s="27"/>
      <c r="O337" s="27">
        <f t="shared" ref="O337:O375" si="68">$C$2*$C$4</f>
        <v>666666.66666666674</v>
      </c>
      <c r="P337" s="27"/>
      <c r="Q337" s="27"/>
      <c r="R337" s="27"/>
    </row>
    <row r="338" spans="2:18" s="24" customFormat="1" ht="15" x14ac:dyDescent="0.4">
      <c r="B338" s="25">
        <v>323</v>
      </c>
      <c r="C338" s="26">
        <f t="shared" si="60"/>
        <v>54393</v>
      </c>
      <c r="D338" s="27">
        <f t="shared" si="64"/>
        <v>555555.5555555555</v>
      </c>
      <c r="E338" s="27">
        <f t="shared" si="61"/>
        <v>70370.370370373639</v>
      </c>
      <c r="F338" s="28">
        <f t="shared" si="65"/>
        <v>625925.9259259291</v>
      </c>
      <c r="G338" s="27">
        <f t="shared" si="66"/>
        <v>179444444.44444361</v>
      </c>
      <c r="H338" s="27">
        <f t="shared" si="67"/>
        <v>20555555.555556536</v>
      </c>
      <c r="I338" s="27">
        <f t="shared" si="62"/>
        <v>841409.03531431884</v>
      </c>
      <c r="J338" s="27">
        <f t="shared" si="63"/>
        <v>113421.55561659994</v>
      </c>
      <c r="K338" s="28">
        <f t="shared" ref="K338:K375" si="69">I338+J338</f>
        <v>954830.59093091881</v>
      </c>
      <c r="L338" s="27">
        <f t="shared" ref="L338:L375" si="70">I338+L337</f>
        <v>166814942.35033414</v>
      </c>
      <c r="M338" s="27">
        <f t="shared" ref="M338:M375" si="71">M337-I338</f>
        <v>33185057.64966568</v>
      </c>
      <c r="N338" s="27"/>
      <c r="O338" s="27">
        <f t="shared" si="68"/>
        <v>666666.66666666674</v>
      </c>
      <c r="P338" s="27"/>
      <c r="Q338" s="27"/>
      <c r="R338" s="27"/>
    </row>
    <row r="339" spans="2:18" s="24" customFormat="1" ht="15" x14ac:dyDescent="0.4">
      <c r="B339" s="25">
        <v>324</v>
      </c>
      <c r="C339" s="26">
        <f t="shared" si="60"/>
        <v>54424</v>
      </c>
      <c r="D339" s="27">
        <f t="shared" si="64"/>
        <v>555555.5555555555</v>
      </c>
      <c r="E339" s="27">
        <f t="shared" si="61"/>
        <v>68518.518518521785</v>
      </c>
      <c r="F339" s="28">
        <f t="shared" si="65"/>
        <v>624074.0740740773</v>
      </c>
      <c r="G339" s="27">
        <f t="shared" si="66"/>
        <v>179999999.99999917</v>
      </c>
      <c r="H339" s="27">
        <f t="shared" si="67"/>
        <v>20000000.00000098</v>
      </c>
      <c r="I339" s="27">
        <f t="shared" si="62"/>
        <v>844213.73209870001</v>
      </c>
      <c r="J339" s="27">
        <f t="shared" si="63"/>
        <v>110616.85883221889</v>
      </c>
      <c r="K339" s="28">
        <f t="shared" si="69"/>
        <v>954830.59093091893</v>
      </c>
      <c r="L339" s="27">
        <f t="shared" si="70"/>
        <v>167659156.08243284</v>
      </c>
      <c r="M339" s="27">
        <f t="shared" si="71"/>
        <v>32340843.917566981</v>
      </c>
      <c r="N339" s="27"/>
      <c r="O339" s="27">
        <f t="shared" si="68"/>
        <v>666666.66666666674</v>
      </c>
      <c r="P339" s="27"/>
      <c r="Q339" s="27"/>
      <c r="R339" s="27"/>
    </row>
    <row r="340" spans="2:18" s="24" customFormat="1" ht="15" x14ac:dyDescent="0.4">
      <c r="B340" s="25">
        <v>325</v>
      </c>
      <c r="C340" s="26">
        <f t="shared" si="60"/>
        <v>54455</v>
      </c>
      <c r="D340" s="27">
        <f t="shared" si="64"/>
        <v>555555.5555555555</v>
      </c>
      <c r="E340" s="27">
        <f t="shared" si="61"/>
        <v>66666.666666669931</v>
      </c>
      <c r="F340" s="28">
        <f t="shared" si="65"/>
        <v>622222.22222222539</v>
      </c>
      <c r="G340" s="27">
        <f t="shared" si="66"/>
        <v>180555555.55555472</v>
      </c>
      <c r="H340" s="27">
        <f t="shared" si="67"/>
        <v>19444444.444445424</v>
      </c>
      <c r="I340" s="27">
        <f t="shared" si="62"/>
        <v>847027.77787236241</v>
      </c>
      <c r="J340" s="27">
        <f t="shared" si="63"/>
        <v>107802.81305855657</v>
      </c>
      <c r="K340" s="28">
        <f t="shared" si="69"/>
        <v>954830.59093091893</v>
      </c>
      <c r="L340" s="27">
        <f t="shared" si="70"/>
        <v>168506183.86030519</v>
      </c>
      <c r="M340" s="27">
        <f t="shared" si="71"/>
        <v>31493816.13969462</v>
      </c>
      <c r="N340" s="27"/>
      <c r="O340" s="27">
        <f t="shared" si="68"/>
        <v>666666.66666666674</v>
      </c>
      <c r="P340" s="27"/>
      <c r="Q340" s="27"/>
      <c r="R340" s="27"/>
    </row>
    <row r="341" spans="2:18" s="24" customFormat="1" ht="15" x14ac:dyDescent="0.4">
      <c r="B341" s="25">
        <v>326</v>
      </c>
      <c r="C341" s="26">
        <f t="shared" si="60"/>
        <v>54483</v>
      </c>
      <c r="D341" s="27">
        <f t="shared" si="64"/>
        <v>555555.5555555555</v>
      </c>
      <c r="E341" s="27">
        <f t="shared" si="61"/>
        <v>64814.814814818084</v>
      </c>
      <c r="F341" s="28">
        <f t="shared" si="65"/>
        <v>620370.3703703736</v>
      </c>
      <c r="G341" s="27">
        <f t="shared" si="66"/>
        <v>181111111.11111027</v>
      </c>
      <c r="H341" s="27">
        <f t="shared" si="67"/>
        <v>18888888.888889868</v>
      </c>
      <c r="I341" s="27">
        <f t="shared" si="62"/>
        <v>849851.20379860362</v>
      </c>
      <c r="J341" s="27">
        <f t="shared" si="63"/>
        <v>104979.38713231536</v>
      </c>
      <c r="K341" s="28">
        <f t="shared" si="69"/>
        <v>954830.59093091893</v>
      </c>
      <c r="L341" s="27">
        <f t="shared" si="70"/>
        <v>169356035.06410378</v>
      </c>
      <c r="M341" s="27">
        <f t="shared" si="71"/>
        <v>30643964.935896017</v>
      </c>
      <c r="N341" s="27"/>
      <c r="O341" s="27">
        <f t="shared" si="68"/>
        <v>666666.66666666674</v>
      </c>
      <c r="P341" s="27"/>
      <c r="Q341" s="27"/>
      <c r="R341" s="27"/>
    </row>
    <row r="342" spans="2:18" s="24" customFormat="1" ht="15" x14ac:dyDescent="0.4">
      <c r="B342" s="25">
        <v>327</v>
      </c>
      <c r="C342" s="26">
        <f t="shared" si="60"/>
        <v>54514</v>
      </c>
      <c r="D342" s="27">
        <f t="shared" si="64"/>
        <v>555555.5555555555</v>
      </c>
      <c r="E342" s="27">
        <f t="shared" si="61"/>
        <v>62962.96296296623</v>
      </c>
      <c r="F342" s="28">
        <f t="shared" si="65"/>
        <v>618518.51851852168</v>
      </c>
      <c r="G342" s="27">
        <f t="shared" si="66"/>
        <v>181666666.66666582</v>
      </c>
      <c r="H342" s="27">
        <f t="shared" si="67"/>
        <v>18333333.333334312</v>
      </c>
      <c r="I342" s="27">
        <f t="shared" si="62"/>
        <v>852684.04114459886</v>
      </c>
      <c r="J342" s="27">
        <f t="shared" si="63"/>
        <v>102146.54978632001</v>
      </c>
      <c r="K342" s="28">
        <f t="shared" si="69"/>
        <v>954830.59093091893</v>
      </c>
      <c r="L342" s="27">
        <f t="shared" si="70"/>
        <v>170208719.10524839</v>
      </c>
      <c r="M342" s="27">
        <f t="shared" si="71"/>
        <v>29791280.894751418</v>
      </c>
      <c r="N342" s="27"/>
      <c r="O342" s="27">
        <f t="shared" si="68"/>
        <v>666666.66666666674</v>
      </c>
      <c r="P342" s="27"/>
      <c r="Q342" s="27"/>
      <c r="R342" s="27"/>
    </row>
    <row r="343" spans="2:18" s="24" customFormat="1" ht="15" x14ac:dyDescent="0.4">
      <c r="B343" s="25">
        <v>328</v>
      </c>
      <c r="C343" s="26">
        <f t="shared" si="60"/>
        <v>54544</v>
      </c>
      <c r="D343" s="27">
        <f t="shared" si="64"/>
        <v>555555.5555555555</v>
      </c>
      <c r="E343" s="27">
        <f t="shared" si="61"/>
        <v>61111.111111114376</v>
      </c>
      <c r="F343" s="28">
        <f t="shared" si="65"/>
        <v>616666.66666666989</v>
      </c>
      <c r="G343" s="27">
        <f t="shared" si="66"/>
        <v>182222222.22222137</v>
      </c>
      <c r="H343" s="27">
        <f t="shared" si="67"/>
        <v>17777777.777778756</v>
      </c>
      <c r="I343" s="27">
        <f t="shared" si="62"/>
        <v>855526.32128174754</v>
      </c>
      <c r="J343" s="27">
        <f t="shared" si="63"/>
        <v>99304.269649171343</v>
      </c>
      <c r="K343" s="28">
        <f t="shared" si="69"/>
        <v>954830.59093091893</v>
      </c>
      <c r="L343" s="27">
        <f t="shared" si="70"/>
        <v>171064245.42653015</v>
      </c>
      <c r="M343" s="27">
        <f t="shared" si="71"/>
        <v>28935754.573469672</v>
      </c>
      <c r="N343" s="27"/>
      <c r="O343" s="27">
        <f t="shared" si="68"/>
        <v>666666.66666666674</v>
      </c>
      <c r="P343" s="27"/>
      <c r="Q343" s="27"/>
      <c r="R343" s="27"/>
    </row>
    <row r="344" spans="2:18" s="24" customFormat="1" ht="15" x14ac:dyDescent="0.4">
      <c r="B344" s="25">
        <v>329</v>
      </c>
      <c r="C344" s="26">
        <f t="shared" si="60"/>
        <v>54575</v>
      </c>
      <c r="D344" s="27">
        <f t="shared" si="64"/>
        <v>555555.5555555555</v>
      </c>
      <c r="E344" s="27">
        <f t="shared" si="61"/>
        <v>59259.259259262522</v>
      </c>
      <c r="F344" s="28">
        <f t="shared" si="65"/>
        <v>614814.81481481798</v>
      </c>
      <c r="G344" s="27">
        <f t="shared" si="66"/>
        <v>182777777.77777693</v>
      </c>
      <c r="H344" s="27">
        <f t="shared" si="67"/>
        <v>17222222.2222232</v>
      </c>
      <c r="I344" s="27">
        <f t="shared" si="62"/>
        <v>858378.07568601996</v>
      </c>
      <c r="J344" s="27">
        <f t="shared" si="63"/>
        <v>96452.515244898837</v>
      </c>
      <c r="K344" s="28">
        <f t="shared" si="69"/>
        <v>954830.59093091881</v>
      </c>
      <c r="L344" s="27">
        <f t="shared" si="70"/>
        <v>171922623.50221616</v>
      </c>
      <c r="M344" s="27">
        <f t="shared" si="71"/>
        <v>28077376.497783653</v>
      </c>
      <c r="N344" s="27"/>
      <c r="O344" s="27">
        <f t="shared" si="68"/>
        <v>666666.66666666674</v>
      </c>
      <c r="P344" s="27"/>
      <c r="Q344" s="27"/>
      <c r="R344" s="27"/>
    </row>
    <row r="345" spans="2:18" s="24" customFormat="1" ht="15" x14ac:dyDescent="0.4">
      <c r="B345" s="25">
        <v>330</v>
      </c>
      <c r="C345" s="26">
        <f t="shared" si="60"/>
        <v>54605</v>
      </c>
      <c r="D345" s="27">
        <f t="shared" si="64"/>
        <v>555555.5555555555</v>
      </c>
      <c r="E345" s="27">
        <f t="shared" si="61"/>
        <v>57407.407407410668</v>
      </c>
      <c r="F345" s="28">
        <f t="shared" si="65"/>
        <v>612962.96296296618</v>
      </c>
      <c r="G345" s="27">
        <f t="shared" si="66"/>
        <v>183333333.33333248</v>
      </c>
      <c r="H345" s="27">
        <f t="shared" si="67"/>
        <v>16666666.666667644</v>
      </c>
      <c r="I345" s="27">
        <f t="shared" si="62"/>
        <v>861239.33593830676</v>
      </c>
      <c r="J345" s="27">
        <f t="shared" si="63"/>
        <v>93591.254992612114</v>
      </c>
      <c r="K345" s="28">
        <f t="shared" si="69"/>
        <v>954830.59093091893</v>
      </c>
      <c r="L345" s="27">
        <f t="shared" si="70"/>
        <v>172783862.83815446</v>
      </c>
      <c r="M345" s="27">
        <f t="shared" si="71"/>
        <v>27216137.161845345</v>
      </c>
      <c r="N345" s="27"/>
      <c r="O345" s="27">
        <f t="shared" si="68"/>
        <v>666666.66666666674</v>
      </c>
      <c r="P345" s="27"/>
      <c r="Q345" s="27"/>
      <c r="R345" s="27"/>
    </row>
    <row r="346" spans="2:18" s="24" customFormat="1" ht="15" x14ac:dyDescent="0.4">
      <c r="B346" s="25">
        <v>331</v>
      </c>
      <c r="C346" s="26">
        <f t="shared" si="60"/>
        <v>54636</v>
      </c>
      <c r="D346" s="27">
        <f t="shared" si="64"/>
        <v>555555.5555555555</v>
      </c>
      <c r="E346" s="27">
        <f t="shared" si="61"/>
        <v>55555.555555558814</v>
      </c>
      <c r="F346" s="28">
        <f t="shared" si="65"/>
        <v>611111.11111111427</v>
      </c>
      <c r="G346" s="27">
        <f t="shared" si="66"/>
        <v>183888888.88888803</v>
      </c>
      <c r="H346" s="27">
        <f t="shared" si="67"/>
        <v>16111111.111112088</v>
      </c>
      <c r="I346" s="27">
        <f t="shared" si="62"/>
        <v>864110.13372476783</v>
      </c>
      <c r="J346" s="27">
        <f t="shared" si="63"/>
        <v>90720.457206151113</v>
      </c>
      <c r="K346" s="28">
        <f t="shared" si="69"/>
        <v>954830.59093091893</v>
      </c>
      <c r="L346" s="27">
        <f t="shared" si="70"/>
        <v>173647972.97187924</v>
      </c>
      <c r="M346" s="27">
        <f t="shared" si="71"/>
        <v>26352027.028120577</v>
      </c>
      <c r="N346" s="27"/>
      <c r="O346" s="27">
        <f t="shared" si="68"/>
        <v>666666.66666666674</v>
      </c>
      <c r="P346" s="27"/>
      <c r="Q346" s="27"/>
      <c r="R346" s="27"/>
    </row>
    <row r="347" spans="2:18" s="24" customFormat="1" ht="15" x14ac:dyDescent="0.4">
      <c r="B347" s="25">
        <v>332</v>
      </c>
      <c r="C347" s="26">
        <f t="shared" si="60"/>
        <v>54667</v>
      </c>
      <c r="D347" s="27">
        <f t="shared" si="64"/>
        <v>555555.5555555555</v>
      </c>
      <c r="E347" s="27">
        <f t="shared" si="61"/>
        <v>53703.70370370696</v>
      </c>
      <c r="F347" s="28">
        <f t="shared" si="65"/>
        <v>609259.25925926247</v>
      </c>
      <c r="G347" s="27">
        <f t="shared" si="66"/>
        <v>184444444.44444358</v>
      </c>
      <c r="H347" s="27">
        <f t="shared" si="67"/>
        <v>15555555.555556532</v>
      </c>
      <c r="I347" s="27">
        <f t="shared" si="62"/>
        <v>866990.50083718379</v>
      </c>
      <c r="J347" s="27">
        <f t="shared" si="63"/>
        <v>87840.090093735198</v>
      </c>
      <c r="K347" s="28">
        <f t="shared" si="69"/>
        <v>954830.59093091893</v>
      </c>
      <c r="L347" s="27">
        <f t="shared" si="70"/>
        <v>174514963.47271642</v>
      </c>
      <c r="M347" s="27">
        <f t="shared" si="71"/>
        <v>25485036.527283393</v>
      </c>
      <c r="N347" s="27"/>
      <c r="O347" s="27">
        <f t="shared" si="68"/>
        <v>666666.66666666674</v>
      </c>
      <c r="P347" s="27"/>
      <c r="Q347" s="27"/>
      <c r="R347" s="27"/>
    </row>
    <row r="348" spans="2:18" s="24" customFormat="1" ht="15" x14ac:dyDescent="0.4">
      <c r="B348" s="25">
        <v>333</v>
      </c>
      <c r="C348" s="26">
        <f t="shared" si="60"/>
        <v>54697</v>
      </c>
      <c r="D348" s="27">
        <f t="shared" si="64"/>
        <v>555555.5555555555</v>
      </c>
      <c r="E348" s="27">
        <f t="shared" si="61"/>
        <v>51851.851851855106</v>
      </c>
      <c r="F348" s="28">
        <f t="shared" si="65"/>
        <v>607407.40740741056</v>
      </c>
      <c r="G348" s="27">
        <f t="shared" si="66"/>
        <v>184999999.99999914</v>
      </c>
      <c r="H348" s="27">
        <f t="shared" si="67"/>
        <v>15000000.000000976</v>
      </c>
      <c r="I348" s="27">
        <f t="shared" si="62"/>
        <v>869880.46917330765</v>
      </c>
      <c r="J348" s="27">
        <f t="shared" si="63"/>
        <v>84950.121757611254</v>
      </c>
      <c r="K348" s="28">
        <f t="shared" si="69"/>
        <v>954830.59093091893</v>
      </c>
      <c r="L348" s="27">
        <f t="shared" si="70"/>
        <v>175384843.94188973</v>
      </c>
      <c r="M348" s="27">
        <f t="shared" si="71"/>
        <v>24615156.058110084</v>
      </c>
      <c r="N348" s="27"/>
      <c r="O348" s="27">
        <f t="shared" si="68"/>
        <v>666666.66666666674</v>
      </c>
      <c r="P348" s="27"/>
      <c r="Q348" s="27"/>
      <c r="R348" s="27"/>
    </row>
    <row r="349" spans="2:18" s="24" customFormat="1" ht="15" x14ac:dyDescent="0.4">
      <c r="B349" s="25">
        <v>334</v>
      </c>
      <c r="C349" s="26">
        <f t="shared" si="60"/>
        <v>54728</v>
      </c>
      <c r="D349" s="27">
        <f t="shared" si="64"/>
        <v>555555.5555555555</v>
      </c>
      <c r="E349" s="27">
        <f t="shared" si="61"/>
        <v>50000.00000000326</v>
      </c>
      <c r="F349" s="28">
        <f t="shared" si="65"/>
        <v>605555.55555555876</v>
      </c>
      <c r="G349" s="27">
        <f t="shared" si="66"/>
        <v>185555555.55555469</v>
      </c>
      <c r="H349" s="27">
        <f t="shared" si="67"/>
        <v>14444444.44444542</v>
      </c>
      <c r="I349" s="27">
        <f t="shared" si="62"/>
        <v>872780.07073721872</v>
      </c>
      <c r="J349" s="27">
        <f t="shared" si="63"/>
        <v>82050.520193700228</v>
      </c>
      <c r="K349" s="28">
        <f t="shared" si="69"/>
        <v>954830.59093091893</v>
      </c>
      <c r="L349" s="27">
        <f t="shared" si="70"/>
        <v>176257624.01262695</v>
      </c>
      <c r="M349" s="27">
        <f t="shared" si="71"/>
        <v>23742375.987372864</v>
      </c>
      <c r="N349" s="27"/>
      <c r="O349" s="27">
        <f t="shared" si="68"/>
        <v>666666.66666666674</v>
      </c>
      <c r="P349" s="27"/>
      <c r="Q349" s="27"/>
      <c r="R349" s="27"/>
    </row>
    <row r="350" spans="2:18" s="24" customFormat="1" ht="15" x14ac:dyDescent="0.4">
      <c r="B350" s="25">
        <v>335</v>
      </c>
      <c r="C350" s="26">
        <f t="shared" si="60"/>
        <v>54758</v>
      </c>
      <c r="D350" s="27">
        <f t="shared" si="64"/>
        <v>555555.5555555555</v>
      </c>
      <c r="E350" s="27">
        <f t="shared" si="61"/>
        <v>48148.148148151406</v>
      </c>
      <c r="F350" s="28">
        <f t="shared" si="65"/>
        <v>603703.70370370685</v>
      </c>
      <c r="G350" s="27">
        <f t="shared" si="66"/>
        <v>186111111.11111024</v>
      </c>
      <c r="H350" s="27">
        <f t="shared" si="67"/>
        <v>13888888.888889864</v>
      </c>
      <c r="I350" s="27">
        <f t="shared" si="62"/>
        <v>875689.33763967606</v>
      </c>
      <c r="J350" s="27">
        <f t="shared" si="63"/>
        <v>79141.253291242843</v>
      </c>
      <c r="K350" s="28">
        <f t="shared" si="69"/>
        <v>954830.59093091893</v>
      </c>
      <c r="L350" s="27">
        <f t="shared" si="70"/>
        <v>177133313.35026664</v>
      </c>
      <c r="M350" s="27">
        <f t="shared" si="71"/>
        <v>22866686.649733189</v>
      </c>
      <c r="N350" s="27"/>
      <c r="O350" s="27">
        <f t="shared" si="68"/>
        <v>666666.66666666674</v>
      </c>
      <c r="P350" s="27"/>
      <c r="Q350" s="27"/>
      <c r="R350" s="27"/>
    </row>
    <row r="351" spans="2:18" s="24" customFormat="1" ht="15" x14ac:dyDescent="0.4">
      <c r="B351" s="25">
        <v>336</v>
      </c>
      <c r="C351" s="26">
        <f t="shared" si="60"/>
        <v>54789</v>
      </c>
      <c r="D351" s="27">
        <f t="shared" si="64"/>
        <v>555555.5555555555</v>
      </c>
      <c r="E351" s="27">
        <f t="shared" si="61"/>
        <v>46296.296296299552</v>
      </c>
      <c r="F351" s="28">
        <f t="shared" si="65"/>
        <v>601851.85185185506</v>
      </c>
      <c r="G351" s="27">
        <f t="shared" si="66"/>
        <v>186666666.66666579</v>
      </c>
      <c r="H351" s="27">
        <f t="shared" si="67"/>
        <v>13333333.333334308</v>
      </c>
      <c r="I351" s="27">
        <f t="shared" si="62"/>
        <v>878608.30209847505</v>
      </c>
      <c r="J351" s="27">
        <f t="shared" si="63"/>
        <v>76222.288832443926</v>
      </c>
      <c r="K351" s="28">
        <f t="shared" si="69"/>
        <v>954830.59093091893</v>
      </c>
      <c r="L351" s="27">
        <f t="shared" si="70"/>
        <v>178011921.65236512</v>
      </c>
      <c r="M351" s="27">
        <f t="shared" si="71"/>
        <v>21988078.347634714</v>
      </c>
      <c r="N351" s="27"/>
      <c r="O351" s="27">
        <f t="shared" si="68"/>
        <v>666666.66666666674</v>
      </c>
      <c r="P351" s="27"/>
      <c r="Q351" s="27"/>
      <c r="R351" s="27"/>
    </row>
    <row r="352" spans="2:18" s="24" customFormat="1" ht="15" x14ac:dyDescent="0.4">
      <c r="B352" s="25">
        <v>337</v>
      </c>
      <c r="C352" s="26">
        <f t="shared" si="60"/>
        <v>54820</v>
      </c>
      <c r="D352" s="27">
        <f t="shared" si="64"/>
        <v>555555.5555555555</v>
      </c>
      <c r="E352" s="27">
        <f t="shared" si="61"/>
        <v>44444.444444447698</v>
      </c>
      <c r="F352" s="28">
        <f t="shared" si="65"/>
        <v>600000.00000000326</v>
      </c>
      <c r="G352" s="27">
        <f t="shared" si="66"/>
        <v>187222222.22222134</v>
      </c>
      <c r="H352" s="27">
        <f t="shared" si="67"/>
        <v>12777777.777778752</v>
      </c>
      <c r="I352" s="27">
        <f t="shared" si="62"/>
        <v>881536.99643880327</v>
      </c>
      <c r="J352" s="27">
        <f t="shared" si="63"/>
        <v>73293.594492115662</v>
      </c>
      <c r="K352" s="28">
        <f t="shared" si="69"/>
        <v>954830.59093091893</v>
      </c>
      <c r="L352" s="27">
        <f t="shared" si="70"/>
        <v>178893458.64880392</v>
      </c>
      <c r="M352" s="27">
        <f t="shared" si="71"/>
        <v>21106541.351195909</v>
      </c>
      <c r="N352" s="27"/>
      <c r="O352" s="27">
        <f t="shared" si="68"/>
        <v>666666.66666666674</v>
      </c>
      <c r="P352" s="27"/>
      <c r="Q352" s="27"/>
      <c r="R352" s="27"/>
    </row>
    <row r="353" spans="2:18" s="24" customFormat="1" ht="15" x14ac:dyDescent="0.4">
      <c r="B353" s="25">
        <v>338</v>
      </c>
      <c r="C353" s="26">
        <f t="shared" si="60"/>
        <v>54848</v>
      </c>
      <c r="D353" s="27">
        <f t="shared" si="64"/>
        <v>555555.5555555555</v>
      </c>
      <c r="E353" s="27">
        <f t="shared" si="61"/>
        <v>42592.592592595844</v>
      </c>
      <c r="F353" s="28">
        <f t="shared" si="65"/>
        <v>598148.14814815135</v>
      </c>
      <c r="G353" s="27">
        <f t="shared" si="66"/>
        <v>187777777.7777769</v>
      </c>
      <c r="H353" s="27">
        <f t="shared" si="67"/>
        <v>12222222.222223196</v>
      </c>
      <c r="I353" s="27">
        <f t="shared" si="62"/>
        <v>884475.4530935993</v>
      </c>
      <c r="J353" s="27">
        <f t="shared" si="63"/>
        <v>70355.137837319649</v>
      </c>
      <c r="K353" s="28">
        <f t="shared" si="69"/>
        <v>954830.59093091893</v>
      </c>
      <c r="L353" s="27">
        <f t="shared" si="70"/>
        <v>179777934.10189751</v>
      </c>
      <c r="M353" s="27">
        <f t="shared" si="71"/>
        <v>20222065.89810231</v>
      </c>
      <c r="N353" s="27"/>
      <c r="O353" s="27">
        <f t="shared" si="68"/>
        <v>666666.66666666674</v>
      </c>
      <c r="P353" s="27"/>
      <c r="Q353" s="27"/>
      <c r="R353" s="27"/>
    </row>
    <row r="354" spans="2:18" s="24" customFormat="1" ht="15" x14ac:dyDescent="0.4">
      <c r="B354" s="25">
        <v>339</v>
      </c>
      <c r="C354" s="26">
        <f t="shared" si="60"/>
        <v>54879</v>
      </c>
      <c r="D354" s="27">
        <f t="shared" si="64"/>
        <v>555555.5555555555</v>
      </c>
      <c r="E354" s="27">
        <f t="shared" si="61"/>
        <v>40740.74074074399</v>
      </c>
      <c r="F354" s="28">
        <f t="shared" si="65"/>
        <v>596296.29629629944</v>
      </c>
      <c r="G354" s="27">
        <f t="shared" si="66"/>
        <v>188333333.33333245</v>
      </c>
      <c r="H354" s="27">
        <f t="shared" si="67"/>
        <v>11666666.66666764</v>
      </c>
      <c r="I354" s="27">
        <f t="shared" si="62"/>
        <v>887423.70460391126</v>
      </c>
      <c r="J354" s="27">
        <f t="shared" si="63"/>
        <v>67406.886327007669</v>
      </c>
      <c r="K354" s="28">
        <f t="shared" si="69"/>
        <v>954830.59093091893</v>
      </c>
      <c r="L354" s="27">
        <f t="shared" si="70"/>
        <v>180665357.80650142</v>
      </c>
      <c r="M354" s="27">
        <f t="shared" si="71"/>
        <v>19334642.193498399</v>
      </c>
      <c r="N354" s="27"/>
      <c r="O354" s="27">
        <f t="shared" si="68"/>
        <v>666666.66666666674</v>
      </c>
      <c r="P354" s="27"/>
      <c r="Q354" s="27"/>
      <c r="R354" s="27"/>
    </row>
    <row r="355" spans="2:18" s="24" customFormat="1" ht="15" x14ac:dyDescent="0.4">
      <c r="B355" s="25">
        <v>340</v>
      </c>
      <c r="C355" s="26">
        <f t="shared" si="60"/>
        <v>54909</v>
      </c>
      <c r="D355" s="27">
        <f t="shared" si="64"/>
        <v>555555.5555555555</v>
      </c>
      <c r="E355" s="27">
        <f t="shared" si="61"/>
        <v>38888.888888892136</v>
      </c>
      <c r="F355" s="28">
        <f t="shared" si="65"/>
        <v>594444.44444444764</v>
      </c>
      <c r="G355" s="27">
        <f t="shared" si="66"/>
        <v>188888888.888888</v>
      </c>
      <c r="H355" s="27">
        <f t="shared" si="67"/>
        <v>11111111.111112084</v>
      </c>
      <c r="I355" s="27">
        <f t="shared" si="62"/>
        <v>890381.78361925762</v>
      </c>
      <c r="J355" s="27">
        <f t="shared" si="63"/>
        <v>64448.807311661287</v>
      </c>
      <c r="K355" s="28">
        <f t="shared" si="69"/>
        <v>954830.59093091893</v>
      </c>
      <c r="L355" s="27">
        <f t="shared" si="70"/>
        <v>181555739.59012067</v>
      </c>
      <c r="M355" s="27">
        <f t="shared" si="71"/>
        <v>18444260.409879141</v>
      </c>
      <c r="N355" s="27"/>
      <c r="O355" s="27">
        <f t="shared" si="68"/>
        <v>666666.66666666674</v>
      </c>
      <c r="P355" s="27"/>
      <c r="Q355" s="27"/>
      <c r="R355" s="27"/>
    </row>
    <row r="356" spans="2:18" s="24" customFormat="1" ht="15" x14ac:dyDescent="0.4">
      <c r="B356" s="25">
        <v>341</v>
      </c>
      <c r="C356" s="26">
        <f t="shared" si="60"/>
        <v>54940</v>
      </c>
      <c r="D356" s="27">
        <f t="shared" si="64"/>
        <v>555555.5555555555</v>
      </c>
      <c r="E356" s="27">
        <f t="shared" si="61"/>
        <v>37037.037037040282</v>
      </c>
      <c r="F356" s="28">
        <f t="shared" si="65"/>
        <v>592592.59259259584</v>
      </c>
      <c r="G356" s="27">
        <f t="shared" si="66"/>
        <v>189444444.44444355</v>
      </c>
      <c r="H356" s="27">
        <f t="shared" si="67"/>
        <v>10555555.555556528</v>
      </c>
      <c r="I356" s="27">
        <f t="shared" si="62"/>
        <v>893349.72289798851</v>
      </c>
      <c r="J356" s="27">
        <f t="shared" si="63"/>
        <v>61480.868032930433</v>
      </c>
      <c r="K356" s="28">
        <f t="shared" si="69"/>
        <v>954830.59093091893</v>
      </c>
      <c r="L356" s="27">
        <f t="shared" si="70"/>
        <v>182449089.31301865</v>
      </c>
      <c r="M356" s="27">
        <f t="shared" si="71"/>
        <v>17550910.686981153</v>
      </c>
      <c r="N356" s="27"/>
      <c r="O356" s="27">
        <f t="shared" si="68"/>
        <v>666666.66666666674</v>
      </c>
      <c r="P356" s="27"/>
      <c r="Q356" s="27"/>
      <c r="R356" s="27"/>
    </row>
    <row r="357" spans="2:18" s="24" customFormat="1" ht="15" x14ac:dyDescent="0.4">
      <c r="B357" s="25">
        <v>342</v>
      </c>
      <c r="C357" s="26">
        <f t="shared" si="60"/>
        <v>54970</v>
      </c>
      <c r="D357" s="27">
        <f t="shared" si="64"/>
        <v>555555.5555555555</v>
      </c>
      <c r="E357" s="27">
        <f t="shared" si="61"/>
        <v>35185.185185188428</v>
      </c>
      <c r="F357" s="28">
        <f t="shared" si="65"/>
        <v>590740.74074074393</v>
      </c>
      <c r="G357" s="27">
        <f t="shared" si="66"/>
        <v>189999999.99999911</v>
      </c>
      <c r="H357" s="27">
        <f t="shared" si="67"/>
        <v>10000000.000000972</v>
      </c>
      <c r="I357" s="27">
        <f t="shared" si="62"/>
        <v>896327.55530764849</v>
      </c>
      <c r="J357" s="27">
        <f t="shared" si="63"/>
        <v>58503.035623270465</v>
      </c>
      <c r="K357" s="28">
        <f t="shared" si="69"/>
        <v>954830.59093091893</v>
      </c>
      <c r="L357" s="27">
        <f t="shared" si="70"/>
        <v>183345416.86832631</v>
      </c>
      <c r="M357" s="27">
        <f t="shared" si="71"/>
        <v>16654583.131673504</v>
      </c>
      <c r="N357" s="27"/>
      <c r="O357" s="27">
        <f t="shared" si="68"/>
        <v>666666.66666666674</v>
      </c>
      <c r="P357" s="27"/>
      <c r="Q357" s="27"/>
      <c r="R357" s="27"/>
    </row>
    <row r="358" spans="2:18" s="24" customFormat="1" ht="15" x14ac:dyDescent="0.4">
      <c r="B358" s="25">
        <v>343</v>
      </c>
      <c r="C358" s="26">
        <f t="shared" si="60"/>
        <v>55001</v>
      </c>
      <c r="D358" s="27">
        <f t="shared" si="64"/>
        <v>555555.5555555555</v>
      </c>
      <c r="E358" s="27">
        <f t="shared" si="61"/>
        <v>33333.333333336574</v>
      </c>
      <c r="F358" s="28">
        <f t="shared" si="65"/>
        <v>588888.88888889202</v>
      </c>
      <c r="G358" s="27">
        <f t="shared" si="66"/>
        <v>190555555.55555466</v>
      </c>
      <c r="H358" s="27">
        <f t="shared" si="67"/>
        <v>9444444.4444454163</v>
      </c>
      <c r="I358" s="27">
        <f t="shared" si="62"/>
        <v>899315.31382534048</v>
      </c>
      <c r="J358" s="27">
        <f t="shared" si="63"/>
        <v>55515.277105578301</v>
      </c>
      <c r="K358" s="28">
        <f t="shared" si="69"/>
        <v>954830.59093091881</v>
      </c>
      <c r="L358" s="27">
        <f t="shared" si="70"/>
        <v>184244732.18215165</v>
      </c>
      <c r="M358" s="27">
        <f t="shared" si="71"/>
        <v>15755267.817848163</v>
      </c>
      <c r="N358" s="27"/>
      <c r="O358" s="27">
        <f t="shared" si="68"/>
        <v>666666.66666666674</v>
      </c>
      <c r="P358" s="27"/>
      <c r="Q358" s="27"/>
      <c r="R358" s="27"/>
    </row>
    <row r="359" spans="2:18" s="24" customFormat="1" ht="15" x14ac:dyDescent="0.4">
      <c r="B359" s="25">
        <v>344</v>
      </c>
      <c r="C359" s="26">
        <f t="shared" si="60"/>
        <v>55032</v>
      </c>
      <c r="D359" s="27">
        <f t="shared" si="64"/>
        <v>555555.5555555555</v>
      </c>
      <c r="E359" s="27">
        <f t="shared" si="61"/>
        <v>31481.481481484723</v>
      </c>
      <c r="F359" s="28">
        <f t="shared" si="65"/>
        <v>587037.03703704022</v>
      </c>
      <c r="G359" s="27">
        <f t="shared" si="66"/>
        <v>191111111.11111021</v>
      </c>
      <c r="H359" s="27">
        <f t="shared" si="67"/>
        <v>8888888.8888898604</v>
      </c>
      <c r="I359" s="27">
        <f t="shared" si="62"/>
        <v>902313.03153809172</v>
      </c>
      <c r="J359" s="27">
        <f t="shared" si="63"/>
        <v>52517.559392827177</v>
      </c>
      <c r="K359" s="28">
        <f t="shared" si="69"/>
        <v>954830.59093091893</v>
      </c>
      <c r="L359" s="27">
        <f t="shared" si="70"/>
        <v>185147045.21368974</v>
      </c>
      <c r="M359" s="27">
        <f t="shared" si="71"/>
        <v>14852954.786310071</v>
      </c>
      <c r="N359" s="27"/>
      <c r="O359" s="27">
        <f t="shared" si="68"/>
        <v>666666.66666666674</v>
      </c>
      <c r="P359" s="27"/>
      <c r="Q359" s="27"/>
      <c r="R359" s="27"/>
    </row>
    <row r="360" spans="2:18" s="24" customFormat="1" ht="15" x14ac:dyDescent="0.4">
      <c r="B360" s="25">
        <v>345</v>
      </c>
      <c r="C360" s="26">
        <f t="shared" si="60"/>
        <v>55062</v>
      </c>
      <c r="D360" s="27">
        <f t="shared" si="64"/>
        <v>555555.5555555555</v>
      </c>
      <c r="E360" s="27">
        <f t="shared" si="61"/>
        <v>29629.629629632869</v>
      </c>
      <c r="F360" s="28">
        <f t="shared" si="65"/>
        <v>585185.18518518843</v>
      </c>
      <c r="G360" s="27">
        <f t="shared" si="66"/>
        <v>191666666.66666576</v>
      </c>
      <c r="H360" s="27">
        <f t="shared" si="67"/>
        <v>8333333.3333343044</v>
      </c>
      <c r="I360" s="27">
        <f t="shared" si="62"/>
        <v>905320.74164321867</v>
      </c>
      <c r="J360" s="27">
        <f t="shared" si="63"/>
        <v>49509.849287700199</v>
      </c>
      <c r="K360" s="28">
        <f t="shared" si="69"/>
        <v>954830.59093091893</v>
      </c>
      <c r="L360" s="27">
        <f t="shared" si="70"/>
        <v>186052365.95533296</v>
      </c>
      <c r="M360" s="27">
        <f t="shared" si="71"/>
        <v>13947634.044666853</v>
      </c>
      <c r="N360" s="27"/>
      <c r="O360" s="27">
        <f t="shared" si="68"/>
        <v>666666.66666666674</v>
      </c>
      <c r="P360" s="27"/>
      <c r="Q360" s="27"/>
      <c r="R360" s="27"/>
    </row>
    <row r="361" spans="2:18" s="24" customFormat="1" ht="15" x14ac:dyDescent="0.4">
      <c r="B361" s="25">
        <v>346</v>
      </c>
      <c r="C361" s="26">
        <f t="shared" si="60"/>
        <v>55093</v>
      </c>
      <c r="D361" s="27">
        <f t="shared" si="64"/>
        <v>555555.5555555555</v>
      </c>
      <c r="E361" s="27">
        <f t="shared" si="61"/>
        <v>27777.777777781015</v>
      </c>
      <c r="F361" s="28">
        <f t="shared" si="65"/>
        <v>583333.33333333652</v>
      </c>
      <c r="G361" s="27">
        <f t="shared" si="66"/>
        <v>192222222.22222131</v>
      </c>
      <c r="H361" s="27">
        <f t="shared" si="67"/>
        <v>7777777.7777787484</v>
      </c>
      <c r="I361" s="27">
        <f t="shared" si="62"/>
        <v>908338.47744869615</v>
      </c>
      <c r="J361" s="27">
        <f t="shared" si="63"/>
        <v>46492.113482222805</v>
      </c>
      <c r="K361" s="28">
        <f t="shared" si="69"/>
        <v>954830.59093091893</v>
      </c>
      <c r="L361" s="27">
        <f t="shared" si="70"/>
        <v>186960704.43278167</v>
      </c>
      <c r="M361" s="27">
        <f t="shared" si="71"/>
        <v>13039295.567218157</v>
      </c>
      <c r="N361" s="27"/>
      <c r="O361" s="27">
        <f t="shared" si="68"/>
        <v>666666.66666666674</v>
      </c>
      <c r="P361" s="27"/>
      <c r="Q361" s="27"/>
      <c r="R361" s="27"/>
    </row>
    <row r="362" spans="2:18" s="24" customFormat="1" ht="15" x14ac:dyDescent="0.4">
      <c r="B362" s="25">
        <v>347</v>
      </c>
      <c r="C362" s="26">
        <f t="shared" si="60"/>
        <v>55123</v>
      </c>
      <c r="D362" s="27">
        <f t="shared" si="64"/>
        <v>555555.5555555555</v>
      </c>
      <c r="E362" s="27">
        <f t="shared" si="61"/>
        <v>25925.925925929165</v>
      </c>
      <c r="F362" s="28">
        <f t="shared" si="65"/>
        <v>581481.48148148472</v>
      </c>
      <c r="G362" s="27">
        <f t="shared" si="66"/>
        <v>192777777.77777687</v>
      </c>
      <c r="H362" s="27">
        <f t="shared" si="67"/>
        <v>7222222.2222231925</v>
      </c>
      <c r="I362" s="27">
        <f t="shared" si="62"/>
        <v>911366.27237352519</v>
      </c>
      <c r="J362" s="27">
        <f t="shared" si="63"/>
        <v>43464.31855739381</v>
      </c>
      <c r="K362" s="28">
        <f t="shared" si="69"/>
        <v>954830.59093091905</v>
      </c>
      <c r="L362" s="27">
        <f t="shared" si="70"/>
        <v>187872070.70515519</v>
      </c>
      <c r="M362" s="27">
        <f t="shared" si="71"/>
        <v>12127929.294844631</v>
      </c>
      <c r="N362" s="27"/>
      <c r="O362" s="27">
        <f t="shared" si="68"/>
        <v>666666.66666666674</v>
      </c>
      <c r="P362" s="27"/>
      <c r="Q362" s="27"/>
      <c r="R362" s="27"/>
    </row>
    <row r="363" spans="2:18" s="24" customFormat="1" ht="15" x14ac:dyDescent="0.4">
      <c r="B363" s="25">
        <v>348</v>
      </c>
      <c r="C363" s="26">
        <f t="shared" si="60"/>
        <v>55154</v>
      </c>
      <c r="D363" s="27">
        <f t="shared" si="64"/>
        <v>555555.5555555555</v>
      </c>
      <c r="E363" s="27">
        <f t="shared" si="61"/>
        <v>24074.074074077311</v>
      </c>
      <c r="F363" s="28">
        <f t="shared" si="65"/>
        <v>579629.62962963281</v>
      </c>
      <c r="G363" s="27">
        <f t="shared" si="66"/>
        <v>193333333.33333242</v>
      </c>
      <c r="H363" s="27">
        <f t="shared" si="67"/>
        <v>6666666.6666676365</v>
      </c>
      <c r="I363" s="27">
        <f t="shared" si="62"/>
        <v>914404.15994810348</v>
      </c>
      <c r="J363" s="27">
        <f t="shared" si="63"/>
        <v>40426.4309828154</v>
      </c>
      <c r="K363" s="28">
        <f t="shared" si="69"/>
        <v>954830.59093091893</v>
      </c>
      <c r="L363" s="27">
        <f t="shared" si="70"/>
        <v>188786474.8651033</v>
      </c>
      <c r="M363" s="27">
        <f t="shared" si="71"/>
        <v>11213525.134896528</v>
      </c>
      <c r="N363" s="27"/>
      <c r="O363" s="27">
        <f t="shared" si="68"/>
        <v>666666.66666666674</v>
      </c>
      <c r="P363" s="27"/>
      <c r="Q363" s="27"/>
      <c r="R363" s="27"/>
    </row>
    <row r="364" spans="2:18" s="24" customFormat="1" ht="15" x14ac:dyDescent="0.4">
      <c r="B364" s="25">
        <v>349</v>
      </c>
      <c r="C364" s="26">
        <f t="shared" si="60"/>
        <v>55185</v>
      </c>
      <c r="D364" s="27">
        <f t="shared" si="64"/>
        <v>555555.5555555555</v>
      </c>
      <c r="E364" s="27">
        <f t="shared" si="61"/>
        <v>22222.222222225457</v>
      </c>
      <c r="F364" s="28">
        <f t="shared" si="65"/>
        <v>577777.77777778101</v>
      </c>
      <c r="G364" s="27">
        <f t="shared" si="66"/>
        <v>193888888.88888797</v>
      </c>
      <c r="H364" s="27">
        <f t="shared" si="67"/>
        <v>6111111.1111120805</v>
      </c>
      <c r="I364" s="27">
        <f t="shared" si="62"/>
        <v>917452.17381459719</v>
      </c>
      <c r="J364" s="27">
        <f t="shared" si="63"/>
        <v>37378.417116321718</v>
      </c>
      <c r="K364" s="28">
        <f t="shared" si="69"/>
        <v>954830.59093091893</v>
      </c>
      <c r="L364" s="27">
        <f t="shared" si="70"/>
        <v>189703927.0389179</v>
      </c>
      <c r="M364" s="27">
        <f t="shared" si="71"/>
        <v>10296072.961081931</v>
      </c>
      <c r="N364" s="27"/>
      <c r="O364" s="27">
        <f t="shared" si="68"/>
        <v>666666.66666666674</v>
      </c>
      <c r="P364" s="27"/>
      <c r="Q364" s="27"/>
      <c r="R364" s="27"/>
    </row>
    <row r="365" spans="2:18" s="24" customFormat="1" ht="15" x14ac:dyDescent="0.4">
      <c r="B365" s="25">
        <v>350</v>
      </c>
      <c r="C365" s="26">
        <f t="shared" si="60"/>
        <v>55213</v>
      </c>
      <c r="D365" s="27">
        <f t="shared" si="64"/>
        <v>555555.5555555555</v>
      </c>
      <c r="E365" s="27">
        <f t="shared" si="61"/>
        <v>20370.370370373603</v>
      </c>
      <c r="F365" s="28">
        <f t="shared" si="65"/>
        <v>575925.9259259291</v>
      </c>
      <c r="G365" s="27">
        <f t="shared" si="66"/>
        <v>194444444.44444352</v>
      </c>
      <c r="H365" s="27">
        <f t="shared" si="67"/>
        <v>5555555.5555565245</v>
      </c>
      <c r="I365" s="27">
        <f t="shared" si="62"/>
        <v>920510.34772731247</v>
      </c>
      <c r="J365" s="27">
        <f t="shared" si="63"/>
        <v>34320.243203606398</v>
      </c>
      <c r="K365" s="28">
        <f t="shared" si="69"/>
        <v>954830.59093091893</v>
      </c>
      <c r="L365" s="27">
        <f t="shared" si="70"/>
        <v>190624437.3866452</v>
      </c>
      <c r="M365" s="27">
        <f t="shared" si="71"/>
        <v>9375562.6133546196</v>
      </c>
      <c r="N365" s="27"/>
      <c r="O365" s="27">
        <f t="shared" si="68"/>
        <v>666666.66666666674</v>
      </c>
      <c r="P365" s="27"/>
      <c r="Q365" s="27"/>
      <c r="R365" s="27"/>
    </row>
    <row r="366" spans="2:18" s="24" customFormat="1" ht="15" x14ac:dyDescent="0.4">
      <c r="B366" s="25">
        <v>351</v>
      </c>
      <c r="C366" s="26">
        <f t="shared" si="60"/>
        <v>55244</v>
      </c>
      <c r="D366" s="27">
        <f t="shared" si="64"/>
        <v>555555.5555555555</v>
      </c>
      <c r="E366" s="27">
        <f t="shared" si="61"/>
        <v>18518.518518521749</v>
      </c>
      <c r="F366" s="28">
        <f t="shared" si="65"/>
        <v>574074.0740740773</v>
      </c>
      <c r="G366" s="27">
        <f t="shared" si="66"/>
        <v>194999999.99999908</v>
      </c>
      <c r="H366" s="27">
        <f t="shared" si="67"/>
        <v>5000000.0000009686</v>
      </c>
      <c r="I366" s="27">
        <f t="shared" si="62"/>
        <v>923578.71555307019</v>
      </c>
      <c r="J366" s="27">
        <f t="shared" si="63"/>
        <v>31251.875377848679</v>
      </c>
      <c r="K366" s="28">
        <f t="shared" si="69"/>
        <v>954830.59093091881</v>
      </c>
      <c r="L366" s="27">
        <f t="shared" si="70"/>
        <v>191548016.10219827</v>
      </c>
      <c r="M366" s="27">
        <f t="shared" si="71"/>
        <v>8451983.8978015501</v>
      </c>
      <c r="N366" s="27"/>
      <c r="O366" s="27">
        <f t="shared" si="68"/>
        <v>666666.66666666674</v>
      </c>
      <c r="P366" s="27"/>
      <c r="Q366" s="27"/>
      <c r="R366" s="27"/>
    </row>
    <row r="367" spans="2:18" s="24" customFormat="1" ht="15" x14ac:dyDescent="0.4">
      <c r="B367" s="25">
        <v>352</v>
      </c>
      <c r="C367" s="26">
        <f t="shared" si="60"/>
        <v>55274</v>
      </c>
      <c r="D367" s="27">
        <f t="shared" si="64"/>
        <v>555555.5555555555</v>
      </c>
      <c r="E367" s="27">
        <f t="shared" si="61"/>
        <v>16666.666666669895</v>
      </c>
      <c r="F367" s="28">
        <f t="shared" si="65"/>
        <v>572222.22222222539</v>
      </c>
      <c r="G367" s="27">
        <f t="shared" si="66"/>
        <v>195555555.55555463</v>
      </c>
      <c r="H367" s="27">
        <f t="shared" si="67"/>
        <v>4444444.4444454126</v>
      </c>
      <c r="I367" s="27">
        <f t="shared" si="62"/>
        <v>926657.31127158052</v>
      </c>
      <c r="J367" s="27">
        <f t="shared" si="63"/>
        <v>28173.279659338445</v>
      </c>
      <c r="K367" s="28">
        <f t="shared" si="69"/>
        <v>954830.59093091893</v>
      </c>
      <c r="L367" s="27">
        <f t="shared" si="70"/>
        <v>192474673.41346985</v>
      </c>
      <c r="M367" s="27">
        <f t="shared" si="71"/>
        <v>7525326.5865299692</v>
      </c>
      <c r="N367" s="27"/>
      <c r="O367" s="27">
        <f t="shared" si="68"/>
        <v>666666.66666666674</v>
      </c>
      <c r="P367" s="27"/>
      <c r="Q367" s="27"/>
      <c r="R367" s="27"/>
    </row>
    <row r="368" spans="2:18" s="24" customFormat="1" ht="15" x14ac:dyDescent="0.4">
      <c r="B368" s="25">
        <v>353</v>
      </c>
      <c r="C368" s="26">
        <f t="shared" si="60"/>
        <v>55305</v>
      </c>
      <c r="D368" s="27">
        <f t="shared" si="64"/>
        <v>555555.5555555555</v>
      </c>
      <c r="E368" s="27">
        <f t="shared" si="61"/>
        <v>14814.814814818043</v>
      </c>
      <c r="F368" s="28">
        <f t="shared" si="65"/>
        <v>570370.3703703736</v>
      </c>
      <c r="G368" s="27">
        <f t="shared" si="66"/>
        <v>196111111.11111018</v>
      </c>
      <c r="H368" s="27">
        <f t="shared" si="67"/>
        <v>3888888.8888898571</v>
      </c>
      <c r="I368" s="27">
        <f t="shared" si="62"/>
        <v>929746.16897581902</v>
      </c>
      <c r="J368" s="27">
        <f t="shared" si="63"/>
        <v>25084.42195509985</v>
      </c>
      <c r="K368" s="28">
        <f t="shared" si="69"/>
        <v>954830.59093091881</v>
      </c>
      <c r="L368" s="27">
        <f t="shared" si="70"/>
        <v>193404419.58244568</v>
      </c>
      <c r="M368" s="27">
        <f t="shared" si="71"/>
        <v>6595580.4175541503</v>
      </c>
      <c r="N368" s="27"/>
      <c r="O368" s="27">
        <f t="shared" si="68"/>
        <v>666666.66666666674</v>
      </c>
      <c r="P368" s="27"/>
      <c r="Q368" s="27"/>
      <c r="R368" s="27"/>
    </row>
    <row r="369" spans="2:18" s="24" customFormat="1" ht="15" x14ac:dyDescent="0.4">
      <c r="B369" s="25">
        <v>354</v>
      </c>
      <c r="C369" s="26">
        <f t="shared" si="60"/>
        <v>55335</v>
      </c>
      <c r="D369" s="27">
        <f t="shared" si="64"/>
        <v>555555.5555555555</v>
      </c>
      <c r="E369" s="27">
        <f t="shared" si="61"/>
        <v>12962.96296296619</v>
      </c>
      <c r="F369" s="28">
        <f t="shared" si="65"/>
        <v>568518.51851852168</v>
      </c>
      <c r="G369" s="27">
        <f t="shared" si="66"/>
        <v>196666666.66666573</v>
      </c>
      <c r="H369" s="27">
        <f t="shared" si="67"/>
        <v>3333333.3333343016</v>
      </c>
      <c r="I369" s="27">
        <f t="shared" si="62"/>
        <v>932845.32287240506</v>
      </c>
      <c r="J369" s="27">
        <f t="shared" si="63"/>
        <v>21985.268058513786</v>
      </c>
      <c r="K369" s="28">
        <f t="shared" si="69"/>
        <v>954830.59093091881</v>
      </c>
      <c r="L369" s="27">
        <f t="shared" si="70"/>
        <v>194337264.90531808</v>
      </c>
      <c r="M369" s="27">
        <f t="shared" si="71"/>
        <v>5662735.0946817454</v>
      </c>
      <c r="N369" s="27"/>
      <c r="O369" s="27">
        <f t="shared" si="68"/>
        <v>666666.66666666674</v>
      </c>
      <c r="P369" s="27"/>
      <c r="Q369" s="27"/>
      <c r="R369" s="27"/>
    </row>
    <row r="370" spans="2:18" s="24" customFormat="1" ht="15" x14ac:dyDescent="0.4">
      <c r="B370" s="25">
        <v>355</v>
      </c>
      <c r="C370" s="26">
        <f t="shared" si="60"/>
        <v>55366</v>
      </c>
      <c r="D370" s="27">
        <f t="shared" si="64"/>
        <v>555555.5555555555</v>
      </c>
      <c r="E370" s="27">
        <f t="shared" si="61"/>
        <v>11111.11111111434</v>
      </c>
      <c r="F370" s="28">
        <f t="shared" si="65"/>
        <v>566666.66666666989</v>
      </c>
      <c r="G370" s="27">
        <f t="shared" si="66"/>
        <v>197222222.22222129</v>
      </c>
      <c r="H370" s="27">
        <f t="shared" si="67"/>
        <v>2777777.7777787461</v>
      </c>
      <c r="I370" s="27">
        <f t="shared" si="62"/>
        <v>935954.80728197983</v>
      </c>
      <c r="J370" s="27">
        <f t="shared" si="63"/>
        <v>18875.783648939101</v>
      </c>
      <c r="K370" s="28">
        <f t="shared" si="69"/>
        <v>954830.59093091893</v>
      </c>
      <c r="L370" s="27">
        <f t="shared" si="70"/>
        <v>195273219.71260005</v>
      </c>
      <c r="M370" s="27">
        <f t="shared" si="71"/>
        <v>4726780.2873997651</v>
      </c>
      <c r="N370" s="27"/>
      <c r="O370" s="27">
        <f t="shared" si="68"/>
        <v>666666.66666666674</v>
      </c>
      <c r="P370" s="27"/>
      <c r="Q370" s="27"/>
      <c r="R370" s="27"/>
    </row>
    <row r="371" spans="2:18" s="24" customFormat="1" ht="15" x14ac:dyDescent="0.4">
      <c r="B371" s="25">
        <v>356</v>
      </c>
      <c r="C371" s="26">
        <f t="shared" si="60"/>
        <v>55397</v>
      </c>
      <c r="D371" s="27">
        <f t="shared" si="64"/>
        <v>555555.5555555555</v>
      </c>
      <c r="E371" s="27">
        <f t="shared" si="61"/>
        <v>9259.2592592624878</v>
      </c>
      <c r="F371" s="28">
        <f t="shared" si="65"/>
        <v>564814.81481481798</v>
      </c>
      <c r="G371" s="27">
        <f t="shared" si="66"/>
        <v>197777777.77777684</v>
      </c>
      <c r="H371" s="27">
        <f t="shared" si="67"/>
        <v>2222222.2222231906</v>
      </c>
      <c r="I371" s="27">
        <f t="shared" si="62"/>
        <v>939074.65663958632</v>
      </c>
      <c r="J371" s="27">
        <f t="shared" si="63"/>
        <v>15755.934291332502</v>
      </c>
      <c r="K371" s="28">
        <f t="shared" si="69"/>
        <v>954830.59093091881</v>
      </c>
      <c r="L371" s="27">
        <f t="shared" si="70"/>
        <v>196212294.36923963</v>
      </c>
      <c r="M371" s="27">
        <f t="shared" si="71"/>
        <v>3787705.6307601789</v>
      </c>
      <c r="N371" s="27"/>
      <c r="O371" s="27">
        <f t="shared" si="68"/>
        <v>666666.66666666674</v>
      </c>
      <c r="P371" s="27"/>
      <c r="Q371" s="27"/>
      <c r="R371" s="27"/>
    </row>
    <row r="372" spans="2:18" s="24" customFormat="1" ht="15" x14ac:dyDescent="0.4">
      <c r="B372" s="25">
        <v>357</v>
      </c>
      <c r="C372" s="26">
        <f t="shared" si="60"/>
        <v>55427</v>
      </c>
      <c r="D372" s="27">
        <f t="shared" si="64"/>
        <v>555555.5555555555</v>
      </c>
      <c r="E372" s="27">
        <f t="shared" si="61"/>
        <v>7407.4074074106356</v>
      </c>
      <c r="F372" s="28">
        <f t="shared" si="65"/>
        <v>562962.96296296618</v>
      </c>
      <c r="G372" s="27">
        <f t="shared" si="66"/>
        <v>198333333.33333239</v>
      </c>
      <c r="H372" s="27">
        <f t="shared" si="67"/>
        <v>1666666.6666676351</v>
      </c>
      <c r="I372" s="27">
        <f t="shared" si="62"/>
        <v>942204.90549505176</v>
      </c>
      <c r="J372" s="27">
        <f t="shared" si="63"/>
        <v>12625.685435867212</v>
      </c>
      <c r="K372" s="28">
        <f t="shared" si="69"/>
        <v>954830.59093091893</v>
      </c>
      <c r="L372" s="27">
        <f t="shared" si="70"/>
        <v>197154499.27473468</v>
      </c>
      <c r="M372" s="27">
        <f t="shared" si="71"/>
        <v>2845500.7252651271</v>
      </c>
      <c r="N372" s="27"/>
      <c r="O372" s="27">
        <f t="shared" si="68"/>
        <v>666666.66666666674</v>
      </c>
      <c r="P372" s="27"/>
      <c r="Q372" s="27"/>
      <c r="R372" s="27"/>
    </row>
    <row r="373" spans="2:18" s="24" customFormat="1" ht="15" x14ac:dyDescent="0.4">
      <c r="B373" s="25">
        <v>358</v>
      </c>
      <c r="C373" s="26">
        <f t="shared" si="60"/>
        <v>55458</v>
      </c>
      <c r="D373" s="27">
        <f t="shared" si="64"/>
        <v>555555.5555555555</v>
      </c>
      <c r="E373" s="27">
        <f t="shared" si="61"/>
        <v>5555.5555555587844</v>
      </c>
      <c r="F373" s="28">
        <f t="shared" si="65"/>
        <v>561111.11111111427</v>
      </c>
      <c r="G373" s="27">
        <f t="shared" si="66"/>
        <v>198888888.88888794</v>
      </c>
      <c r="H373" s="27">
        <f t="shared" si="67"/>
        <v>1111111.1111120796</v>
      </c>
      <c r="I373" s="27">
        <f t="shared" si="62"/>
        <v>945345.58851336839</v>
      </c>
      <c r="J373" s="27">
        <f t="shared" si="63"/>
        <v>9485.0024175503731</v>
      </c>
      <c r="K373" s="28">
        <f t="shared" si="69"/>
        <v>954830.59093091881</v>
      </c>
      <c r="L373" s="27">
        <f t="shared" si="70"/>
        <v>198099844.86324805</v>
      </c>
      <c r="M373" s="27">
        <f t="shared" si="71"/>
        <v>1900155.1367517589</v>
      </c>
      <c r="N373" s="27"/>
      <c r="O373" s="27">
        <f t="shared" si="68"/>
        <v>666666.66666666674</v>
      </c>
      <c r="P373" s="27"/>
      <c r="Q373" s="27"/>
      <c r="R373" s="27"/>
    </row>
    <row r="374" spans="2:18" s="24" customFormat="1" ht="15" x14ac:dyDescent="0.4">
      <c r="B374" s="25">
        <v>359</v>
      </c>
      <c r="C374" s="26">
        <f t="shared" si="60"/>
        <v>55488</v>
      </c>
      <c r="D374" s="27">
        <f t="shared" si="64"/>
        <v>555555.5555555555</v>
      </c>
      <c r="E374" s="27">
        <f t="shared" si="61"/>
        <v>3703.7037037069322</v>
      </c>
      <c r="F374" s="28">
        <f t="shared" si="65"/>
        <v>559259.25925926247</v>
      </c>
      <c r="G374" s="27">
        <f t="shared" si="66"/>
        <v>199444444.44444349</v>
      </c>
      <c r="H374" s="27">
        <f t="shared" si="67"/>
        <v>555555.55555652408</v>
      </c>
      <c r="I374" s="27">
        <f t="shared" si="62"/>
        <v>948496.74047507986</v>
      </c>
      <c r="J374" s="27">
        <f t="shared" si="63"/>
        <v>6333.8504558391451</v>
      </c>
      <c r="K374" s="28">
        <f t="shared" si="69"/>
        <v>954830.59093091905</v>
      </c>
      <c r="L374" s="27">
        <f t="shared" si="70"/>
        <v>199048341.60372314</v>
      </c>
      <c r="M374" s="27">
        <f t="shared" si="71"/>
        <v>951658.39627667901</v>
      </c>
      <c r="N374" s="27"/>
      <c r="O374" s="27">
        <f t="shared" si="68"/>
        <v>666666.66666666674</v>
      </c>
      <c r="P374" s="27"/>
      <c r="Q374" s="27"/>
      <c r="R374" s="27"/>
    </row>
    <row r="375" spans="2:18" s="24" customFormat="1" ht="15" x14ac:dyDescent="0.4">
      <c r="B375" s="25">
        <v>360</v>
      </c>
      <c r="C375" s="26">
        <f t="shared" si="60"/>
        <v>55519</v>
      </c>
      <c r="D375" s="27">
        <f t="shared" si="64"/>
        <v>555555.5555555555</v>
      </c>
      <c r="E375" s="27">
        <f t="shared" si="61"/>
        <v>1851.8518518550804</v>
      </c>
      <c r="F375" s="28">
        <f t="shared" si="65"/>
        <v>557407.40740741056</v>
      </c>
      <c r="G375" s="27">
        <f t="shared" si="66"/>
        <v>199999999.99999905</v>
      </c>
      <c r="H375" s="27">
        <f t="shared" si="67"/>
        <v>9.6857547760009766E-7</v>
      </c>
      <c r="I375" s="27">
        <f t="shared" si="62"/>
        <v>951658.39627666341</v>
      </c>
      <c r="J375" s="27">
        <f t="shared" si="63"/>
        <v>3172.1946542555447</v>
      </c>
      <c r="K375" s="28">
        <f t="shared" si="69"/>
        <v>954830.59093091893</v>
      </c>
      <c r="L375" s="27">
        <f t="shared" si="70"/>
        <v>199999999.99999979</v>
      </c>
      <c r="M375" s="27">
        <f t="shared" si="71"/>
        <v>1.5599653124809265E-8</v>
      </c>
      <c r="N375" s="27">
        <f>C2</f>
        <v>200000000</v>
      </c>
      <c r="O375" s="27">
        <f t="shared" si="68"/>
        <v>666666.66666666674</v>
      </c>
      <c r="P375" s="27"/>
      <c r="Q375" s="27"/>
      <c r="R375" s="27"/>
    </row>
    <row r="376" spans="2:18" s="30" customFormat="1" ht="15" x14ac:dyDescent="0.4">
      <c r="B376" s="31"/>
      <c r="C376" s="31"/>
      <c r="D376" s="32">
        <f>SUM(D16:D375)</f>
        <v>199999999.99999905</v>
      </c>
      <c r="E376" s="32">
        <f>SUM(E16:E375)</f>
        <v>120333333.33333403</v>
      </c>
      <c r="F376" s="33">
        <f>E376/D376</f>
        <v>0.60166666666667301</v>
      </c>
      <c r="G376" s="32"/>
      <c r="H376" s="32"/>
      <c r="I376" s="32">
        <f>SUM(I16:I375)</f>
        <v>199999999.99999979</v>
      </c>
      <c r="J376" s="32">
        <f>SUM(J16:J375)</f>
        <v>143739012.73513079</v>
      </c>
      <c r="K376" s="33">
        <f>J376/I376</f>
        <v>0.71869506367565472</v>
      </c>
      <c r="L376" s="32"/>
      <c r="M376" s="32"/>
      <c r="N376" s="32">
        <f>SUM(N16:N375)</f>
        <v>200000000</v>
      </c>
      <c r="O376" s="32">
        <f>SUM(O16:O375)</f>
        <v>239999999.99999884</v>
      </c>
      <c r="P376" s="32">
        <f>O376/N376</f>
        <v>1.1999999999999942</v>
      </c>
      <c r="Q376" s="32"/>
      <c r="R376" s="32"/>
    </row>
  </sheetData>
  <mergeCells count="10">
    <mergeCell ref="B13:C13"/>
    <mergeCell ref="D13:H13"/>
    <mergeCell ref="I13:M13"/>
    <mergeCell ref="N13:R13"/>
    <mergeCell ref="C2:D2"/>
    <mergeCell ref="C3:D3"/>
    <mergeCell ref="C4:D4"/>
    <mergeCell ref="C5:D5"/>
    <mergeCell ref="C6:D6"/>
    <mergeCell ref="C7:D7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2022-04-12T06:27:54Z</dcterms:created>
  <dcterms:modified xsi:type="dcterms:W3CDTF">2022-04-12T06:28:15Z</dcterms:modified>
</cp:coreProperties>
</file>